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28800" windowHeight="12300" activeTab="1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_xlnm.Print_Area" localSheetId="1">'раздел 2'!$A$1:$F$62</definedName>
    <definedName name="_xlnm.Print_Area" localSheetId="2">'раздел 3'!$A$1:$I$43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E6" i="4" l="1"/>
  <c r="F6" i="4"/>
  <c r="H26" i="5" l="1"/>
  <c r="F26" i="5"/>
  <c r="I26" i="5"/>
  <c r="D13" i="4" l="1"/>
  <c r="D14" i="4" s="1"/>
  <c r="D10" i="4"/>
  <c r="D9" i="4"/>
  <c r="D8" i="4"/>
  <c r="D7" i="4"/>
  <c r="D6" i="4"/>
  <c r="E5" i="4"/>
  <c r="F5" i="4"/>
  <c r="F13" i="4" l="1"/>
  <c r="E13" i="4"/>
  <c r="E10" i="4"/>
  <c r="E7" i="4"/>
  <c r="E24" i="5"/>
  <c r="D24" i="5" s="1"/>
  <c r="G25" i="5"/>
  <c r="H25" i="5" s="1"/>
  <c r="G24" i="5"/>
  <c r="F25" i="5" l="1"/>
  <c r="F18" i="4"/>
  <c r="E18" i="4"/>
  <c r="F14" i="4"/>
  <c r="E14" i="4"/>
  <c r="E16" i="4" l="1"/>
  <c r="E32" i="4" l="1"/>
  <c r="D16" i="4" l="1"/>
  <c r="D30" i="4"/>
  <c r="E30" i="4"/>
  <c r="E9" i="4"/>
  <c r="E8" i="4"/>
  <c r="D11" i="4"/>
  <c r="E11" i="4"/>
  <c r="J25" i="5" l="1"/>
  <c r="F16" i="4"/>
  <c r="F31" i="4"/>
  <c r="F10" i="4"/>
  <c r="F9" i="4"/>
  <c r="F8" i="4"/>
  <c r="F7" i="4"/>
  <c r="I25" i="5"/>
  <c r="I24" i="5"/>
  <c r="K25" i="5" l="1"/>
  <c r="F11" i="4"/>
  <c r="F30" i="4"/>
  <c r="F28" i="4" s="1"/>
  <c r="L25" i="5"/>
  <c r="H24" i="5"/>
  <c r="F47" i="4" l="1"/>
  <c r="D32" i="4"/>
  <c r="E31" i="4"/>
  <c r="E28" i="4" s="1"/>
  <c r="E47" i="4" s="1"/>
  <c r="D31" i="4"/>
  <c r="D28" i="4"/>
  <c r="D47" i="4" s="1"/>
  <c r="H4" i="5" l="1"/>
</calcChain>
</file>

<file path=xl/sharedStrings.xml><?xml version="1.0" encoding="utf-8"?>
<sst xmlns="http://schemas.openxmlformats.org/spreadsheetml/2006/main" count="366" uniqueCount="276">
  <si>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</si>
  <si>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</si>
  <si>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</si>
  <si>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</si>
  <si>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</si>
  <si>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</si>
  <si>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</si>
  <si>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</si>
  <si>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</si>
  <si>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</si>
  <si>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</si>
  <si>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</si>
  <si>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</si>
  <si>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</si>
  <si>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</si>
  <si>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</si>
  <si>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</si>
  <si>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</si>
  <si>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</si>
  <si>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</si>
  <si>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</si>
  <si>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</si>
  <si>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</si>
  <si>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</si>
  <si>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</si>
  <si>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</si>
  <si>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</si>
  <si>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</si>
  <si>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</si>
  <si>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</si>
  <si>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</si>
  <si>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</si>
  <si>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</si>
  <si>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</si>
  <si>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</si>
  <si>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</si>
  <si>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</si>
  <si>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</si>
  <si>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</si>
  <si>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</si>
  <si>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</si>
  <si>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</si>
  <si>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</si>
  <si>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</si>
  <si>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</si>
  <si>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</si>
  <si>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</si>
  <si>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</si>
  <si>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</si>
  <si>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</si>
  <si>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</si>
  <si>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</si>
  <si>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</si>
  <si>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</si>
  <si>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</si>
  <si>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</si>
  <si>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</si>
  <si>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</si>
  <si>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</si>
  <si>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</si>
  <si>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</si>
  <si>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</si>
  <si>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</si>
  <si>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</si>
  <si>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</si>
  <si>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</si>
  <si>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</si>
  <si>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</si>
  <si>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</si>
  <si>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</si>
  <si>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</si>
  <si>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</si>
  <si>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</si>
  <si>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</si>
  <si>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</si>
  <si>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</si>
  <si>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</si>
  <si>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</si>
  <si>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</si>
  <si>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</si>
  <si>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</si>
  <si>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</si>
  <si>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</si>
  <si>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</si>
  <si>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</si>
  <si>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</si>
  <si>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</si>
  <si>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</si>
  <si>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</si>
  <si>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</si>
  <si>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</si>
  <si>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</si>
  <si>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</si>
  <si>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</si>
  <si>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</si>
  <si>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</si>
  <si>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</si>
  <si>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</si>
  <si>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</si>
  <si>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</si>
  <si>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</si>
  <si>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</si>
  <si>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</si>
  <si>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</si>
  <si>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</si>
  <si>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</si>
  <si>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</si>
  <si>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</si>
  <si>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</si>
  <si>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</si>
  <si>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</si>
  <si>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</si>
  <si>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</si>
  <si>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</si>
  <si>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</si>
  <si>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</si>
  <si>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</si>
  <si>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</si>
  <si>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</si>
  <si>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</si>
  <si>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</si>
  <si>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</si>
  <si>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</si>
  <si>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</si>
  <si>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</si>
  <si>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</si>
  <si>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</si>
  <si>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</si>
  <si>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</si>
  <si>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</si>
  <si>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</si>
  <si>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</si>
  <si>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</si>
  <si>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</si>
  <si>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</si>
  <si>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</si>
  <si>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</si>
  <si>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</si>
  <si>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</si>
  <si>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</si>
  <si>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</si>
  <si>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</si>
  <si>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</si>
  <si>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</si>
  <si>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</si>
  <si>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</si>
  <si>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</si>
  <si>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</si>
  <si>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</si>
  <si>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</si>
  <si>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</si>
  <si>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</si>
  <si>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</si>
  <si>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</si>
  <si>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</si>
  <si>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</si>
  <si>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</si>
  <si>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</si>
  <si>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</si>
  <si>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</si>
  <si>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</si>
  <si>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</si>
  <si>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</si>
  <si>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</si>
  <si>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</si>
  <si>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</si>
  <si>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</si>
  <si>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</si>
  <si>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</si>
  <si>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</si>
  <si>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</si>
  <si>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</si>
  <si>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</si>
  <si>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</si>
  <si>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</si>
  <si>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</si>
  <si>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</si>
  <si>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Цены (тарифы) с целью поставки электрической энергии по регулируемым договорам утверждаются с 2025 года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</si>
  <si>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</si>
  <si>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</si>
  <si>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</si>
  <si>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</si>
  <si>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</si>
  <si>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</si>
  <si>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</si>
  <si>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</si>
  <si>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</si>
  <si>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</si>
  <si>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</si>
  <si>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</si>
  <si>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</si>
  <si>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</si>
  <si>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</si>
  <si>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</si>
  <si>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</si>
  <si>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</si>
  <si>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</si>
  <si>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</si>
  <si>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</si>
  <si>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</si>
  <si>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</si>
  <si>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</si>
  <si>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</si>
  <si>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</si>
  <si>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</si>
  <si>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</si>
  <si>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</si>
  <si>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</si>
  <si>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</si>
  <si>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</si>
  <si>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</si>
  <si>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</si>
  <si>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</si>
  <si>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</si>
  <si>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</si>
  <si>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</si>
  <si>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</si>
  <si>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</si>
  <si>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</si>
  <si>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</si>
  <si>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</si>
  <si>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</si>
  <si>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</si>
  <si>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</si>
  <si>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</si>
  <si>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</si>
  <si>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</si>
  <si>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</si>
  <si>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</si>
  <si>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</si>
  <si>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</si>
  <si>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</si>
  <si>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</si>
  <si>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</si>
  <si>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</si>
  <si>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</si>
  <si>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</si>
  <si>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</si>
  <si>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</si>
  <si>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</si>
  <si>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</si>
  <si>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</si>
  <si>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</si>
  <si>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</si>
  <si>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</si>
  <si>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</si>
  <si>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</si>
  <si>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</si>
  <si>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</si>
  <si>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</si>
  <si>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</si>
  <si>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</si>
  <si>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</si>
  <si>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Постановление Правительства РФ от 21.01.2004 № 24;</t>
  </si>
  <si>
    <t>на 2027 год</t>
  </si>
  <si>
    <t>9 месяцев</t>
  </si>
  <si>
    <t>4 квартал</t>
  </si>
  <si>
    <t>Фактические показатели за 2025 год</t>
  </si>
  <si>
    <t>Предложения на расчетный период регулирования (2027 год)</t>
  </si>
  <si>
    <t>Фактические показатели 
за 2025 год</t>
  </si>
  <si>
    <t>Утверждено на 2026 год 
(с 4 квартала)</t>
  </si>
  <si>
    <t>рост ээ 2027/2026</t>
  </si>
  <si>
    <t>рост ГМ 2027/2026</t>
  </si>
  <si>
    <t>рост ээ и ГМ 2027/2026</t>
  </si>
  <si>
    <t>Сводные показатели расчета тарифов на электрическую энергию (мощность) станции Артемовская ТЭЦ АО "ДГК" на 2027 год</t>
  </si>
  <si>
    <t xml:space="preserve"> Артемовская ТЭЦ</t>
  </si>
  <si>
    <t>Приказ МЭ 
от 25.12.2025
 № 1704</t>
  </si>
  <si>
    <t>2. При подготовке предложений о размере цен (тарифов) с целью поставки электрической энергии по регулируемым договорам позиции 
9, 10, 12, 13 и 14 раздела 3 "Основные показатели деятельности генерирующих объектов" не заполняются.</t>
  </si>
  <si>
    <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</si>
  <si>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</si>
  <si>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</si>
  <si>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</si>
  <si>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 xml:space="preserve">Утверждено на 2026 год 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</si>
  <si>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</si>
  <si>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</si>
  <si>
    <t>по объектам электроэнергетики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</si>
</sst>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7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F0000"/>
      <name val="Tahoma"/>
      <family val="2"/>
      <charset val="204"/>
    </font>
    <font>
      <sz val="11"/>
      <color rgb="FF000000"/>
      <name val="Cantarell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4" fillId="0" borderId="0" applyNumberFormat="0" applyFill="0" applyBorder="0" applyAlignment="0" applyProtection="0"/>
  </cellStyleXfs>
  <cellXfs count="167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8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1" fillId="0" borderId="0" xfId="7" applyNumberFormat="1" applyFont="1" applyBorder="1" applyProtection="1">
      <alignment horizontal="center" vertical="center" wrapText="1"/>
    </xf>
    <xf numFmtId="0" fontId="21" fillId="0" borderId="0" xfId="7" applyFont="1" applyBorder="1" applyAlignment="1" applyProtection="1">
      <alignment horizontal="center" vertical="center" wrapText="1"/>
    </xf>
    <xf numFmtId="0" fontId="21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4" fontId="4" fillId="0" borderId="0" xfId="0" applyNumberFormat="1" applyFont="1" applyFill="1"/>
    <xf numFmtId="0" fontId="25" fillId="0" borderId="0" xfId="0" applyFont="1" applyAlignment="1" applyProtection="1">
      <alignment vertical="top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2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" fontId="4" fillId="7" borderId="2" xfId="0" applyNumberFormat="1" applyFont="1" applyFill="1" applyBorder="1" applyAlignment="1">
      <alignment horizontal="center" vertical="center" wrapText="1"/>
    </xf>
    <xf numFmtId="4" fontId="4" fillId="7" borderId="1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4" fontId="4" fillId="0" borderId="0" xfId="0" applyNumberFormat="1" applyFont="1"/>
    <xf numFmtId="0" fontId="4" fillId="0" borderId="17" xfId="0" applyFont="1" applyBorder="1" applyAlignment="1">
      <alignment horizontal="left" vertical="top" wrapText="1"/>
    </xf>
    <xf numFmtId="4" fontId="23" fillId="8" borderId="3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4" fontId="23" fillId="7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3" xfId="9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20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6;&#1072;&#1089;&#1095;&#1077;&#1090;%20&#1090;&#1072;&#1088;&#1080;&#1092;&#1086;&#1074;%20&#1085;&#1072;%202027%20&#1075;&#1086;&#1076;\&#1069;&#1069;\&#1056;&#1044;\&#1047;&#1072;&#1103;&#1074;&#1082;&#1072;%2001.06\FORM4.2027\&#1055;&#1088;&#1080;&#1084;&#1086;&#1088;&#1089;&#1082;&#1080;&#1081;%20&#1082;&#1088;&#1072;&#1081;\&#1040;&#1058;&#1069;&#1062;_FORM.4.GEN.2027_v1.0.0_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3;&#1042;&#1042;%20%20&#1074;&#1089;&#1077;%20&#1076;&#1083;&#1103;%20&#1088;&#1072;&#1073;&#1086;&#1090;&#1099;\&#1053;&#1042;&#1042;%20&#1089;%202021%20&#1075;&#1086;&#1076;&#1072;\&#1053;&#1042;&#1042;%202025%20&#1075;&#1086;&#1076;-2%20%2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titova_ma\Desktop\30.&#1058;&#1069;&#1055;%20&#1087;&#1086;%20&#1074;&#1080;&#1076;&#1072;&#1084;%20&#1089;&#1074;&#1086;&#1076;%20&#1044;&#1043;&#1050;%2012%20&#1084;&#1077;&#1089;&#1103;&#1094;&#1077;&#1074;%202025%20&#1089;%20&#1086;&#1073;&#1077;&#1089;&#1094;&#1077;&#1085;&#1077;&#1085;&#1080;&#1077;&#108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22"/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List18"/>
      <sheetName val="modList19_2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/>
      <sheetData sheetId="5">
        <row r="12">
          <cell r="J12">
            <v>268.79000000000002</v>
          </cell>
        </row>
        <row r="14">
          <cell r="J14">
            <v>29.54</v>
          </cell>
        </row>
        <row r="22">
          <cell r="J22">
            <v>1809.81</v>
          </cell>
        </row>
        <row r="42">
          <cell r="J42">
            <v>-1553.59</v>
          </cell>
        </row>
        <row r="52">
          <cell r="J52">
            <v>598.85</v>
          </cell>
        </row>
        <row r="54">
          <cell r="J54">
            <v>596.41999999999996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ТЭЦ-1"/>
      <sheetName val="ХТЭЦ-3"/>
      <sheetName val="КТЭЦ-2"/>
      <sheetName val="КТЭЦ-3"/>
      <sheetName val="АТЭЦ"/>
      <sheetName val="МГРЭС"/>
      <sheetName val="НТЭЦ"/>
      <sheetName val="СГТЭЦ"/>
      <sheetName val="Итого станции"/>
      <sheetName val="ХТЭЦ-2"/>
      <sheetName val="Ург кот"/>
      <sheetName val="Некр кот"/>
      <sheetName val="кот Майская"/>
      <sheetName val="Дзёмги"/>
      <sheetName val="Итого котел ХК"/>
      <sheetName val="Пер+сбыт всего"/>
      <sheetName val="ХТС"/>
      <sheetName val="КТС"/>
      <sheetName val="СВОД ХК"/>
      <sheetName val="СГ концессия"/>
      <sheetName val="г. СГ итого"/>
      <sheetName val="пустой"/>
      <sheetName val="Вол.кот."/>
      <sheetName val="Кот Аэропорт"/>
      <sheetName val="НГРЭС"/>
      <sheetName val="ЧТЭЦ"/>
      <sheetName val="Итого НГРЭС"/>
      <sheetName val="ЕАО"/>
      <sheetName val="АрТЭЦ"/>
      <sheetName val="ПГРЭС"/>
      <sheetName val="ТЭЦ Восточная"/>
      <sheetName val="КВ.Примген"/>
      <sheetName val="ПТС"/>
      <sheetName val="ИтогоПГ"/>
      <sheetName val="БТЭЦ1"/>
      <sheetName val="БлТЭЦ2"/>
      <sheetName val="РГРЭС"/>
      <sheetName val="АГстанции"/>
      <sheetName val="Агромех (Новорайч)"/>
      <sheetName val="Чигири -Центр"/>
      <sheetName val="800 кот"/>
      <sheetName val="ТС Благов"/>
      <sheetName val="ТС Прогресс"/>
      <sheetName val="АТС всего"/>
      <sheetName val="АГвсего"/>
      <sheetName val="Свод"/>
      <sheetName val="СВЕРКА"/>
      <sheetName val="ЭЭ опт"/>
      <sheetName val="ЭЭ розница"/>
      <sheetName val="ТЭ ст в воде"/>
      <sheetName val="Комб выр"/>
      <sheetName val="пр-во тэ котел"/>
      <sheetName val="передача ТЭ"/>
      <sheetName val="Сбыт ТЭ"/>
      <sheetName val="Тепло до кон потреб"/>
      <sheetName val="ТЭ в паре"/>
      <sheetName val="Теплонос вода Хаб"/>
      <sheetName val="ЕТО АГ"/>
      <sheetName val="Свод с ЕТО"/>
      <sheetName val="Лист6"/>
      <sheetName val="Лист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22">
          <cell r="T422">
            <v>10680087.984240003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 месяцев ДГК"/>
      <sheetName val="Хаб.край"/>
      <sheetName val="1"/>
      <sheetName val="СП ХТЭЦ-1"/>
      <sheetName val="СП ХТЭЦ-3"/>
      <sheetName val="СП КТЭЦ-1"/>
      <sheetName val="СП КТЭЦ-2"/>
      <sheetName val="СП КТЭЦ-3"/>
      <sheetName val="СП АТЭЦ"/>
      <sheetName val="СП НТЭЦ"/>
      <sheetName val="СП МГРЭС"/>
      <sheetName val="кот.Майская"/>
      <sheetName val="СП СГТЭЦ"/>
      <sheetName val="кот БМ 8Б"/>
      <sheetName val="Концессия"/>
      <sheetName val="СП ХТС"/>
      <sheetName val="СП КТС"/>
      <sheetName val="СП ХТЭЦ-2"/>
      <sheetName val="2"/>
      <sheetName val="ХТЭЦ-2"/>
      <sheetName val="цех 2 УРГ ЦЭС"/>
      <sheetName val="кот.Волочаевская"/>
      <sheetName val="кот.Некрасовка"/>
      <sheetName val="7"/>
      <sheetName val="ХТС"/>
      <sheetName val="УУТС"/>
      <sheetName val="НУТС"/>
      <sheetName val="Участок ТС ВК"/>
      <sheetName val="10"/>
      <sheetName val="КТС Кмс"/>
      <sheetName val="КТС Амурск"/>
      <sheetName val="11"/>
      <sheetName val="кот 1"/>
      <sheetName val="кот 2"/>
      <sheetName val="кот 3"/>
      <sheetName val="кот 6"/>
      <sheetName val="кот 8"/>
      <sheetName val="кот 9"/>
      <sheetName val="кот 10"/>
      <sheetName val="кот 11"/>
      <sheetName val="Участок передачи ИК 5"/>
      <sheetName val="12"/>
      <sheetName val="НТЭЦ"/>
      <sheetName val="Кот Аэропорт"/>
      <sheetName val="17"/>
      <sheetName val="СГТЭЦ+концессия"/>
      <sheetName val="СП КТЭЦ-2(свод)"/>
      <sheetName val="Дземги"/>
      <sheetName val="БХ КТС"/>
      <sheetName val="Прим.край"/>
      <sheetName val="3"/>
      <sheetName val="СП ВлТЭЦ2"/>
      <sheetName val="ВлТЭЦ2(ТГ-1)"/>
      <sheetName val="СП АрТЭЦ"/>
      <sheetName val="СП ПартГРЭС"/>
      <sheetName val="ВостТЭЦ"/>
      <sheetName val="ПТС"/>
      <sheetName val="4"/>
      <sheetName val="Влад котельные"/>
      <sheetName val="ТС Владивосток"/>
      <sheetName val="ТС Артем"/>
      <sheetName val="ТС Партизанск"/>
      <sheetName val="8"/>
      <sheetName val="ВлТЭЦ2-итого"/>
      <sheetName val="Амур.обл"/>
      <sheetName val="5"/>
      <sheetName val="БлТЭЦ"/>
      <sheetName val="РГРЭС"/>
      <sheetName val="АТС"/>
      <sheetName val="6"/>
      <sheetName val="Кот Новорайчихинск"/>
      <sheetName val="Кот Чигири"/>
      <sheetName val="Кот 800 кв"/>
      <sheetName val="ТС Благовещенск"/>
      <sheetName val="ТС Прогресс"/>
      <sheetName val="9"/>
      <sheetName val="БХ Благ"/>
      <sheetName val="БХ Прогресс"/>
      <sheetName val="Чигири(БлТЭЦ)"/>
      <sheetName val="Чигири(АТС)"/>
      <sheetName val="Якутия"/>
      <sheetName val="15"/>
      <sheetName val="НГРЭС"/>
      <sheetName val="ЧТЭЦ"/>
      <sheetName val="16"/>
      <sheetName val="ВК НГРЭС"/>
      <sheetName val="ЕАО"/>
      <sheetName val="ЦПП"/>
      <sheetName val="ИА"/>
      <sheetName val="13"/>
      <sheetName val="ИА(ОПР)"/>
      <sheetName val="ИА(ОХР)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137">
          <cell r="G137">
            <v>169378.00082000002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topLeftCell="A4" zoomScaleNormal="100" workbookViewId="0">
      <selection activeCell="A13" sqref="A13"/>
    </sheetView>
  </sheetViews>
  <sheetFormatPr defaultRowHeight="15"/>
  <cols>
    <col min="1" max="1" width="143.42578125" style="4" customWidth="1"/>
    <col min="2" max="16384" width="9.140625" style="4"/>
  </cols>
  <sheetData>
    <row r="7" spans="1:1" ht="26.25" customHeight="1">
      <c r="A7" s="7" t="s">
        <v>146</v>
      </c>
    </row>
    <row r="8" spans="1:1" ht="26.25" customHeight="1">
      <c r="A8" s="7" t="s">
        <v>148</v>
      </c>
    </row>
    <row r="9" spans="1:1" ht="33.75" customHeight="1">
      <c r="A9" s="21" t="s">
        <v>175</v>
      </c>
    </row>
    <row r="10" spans="1:1" s="14" customFormat="1" ht="25.5" customHeight="1">
      <c r="A10" s="23" t="s">
        <v>265</v>
      </c>
    </row>
    <row r="11" spans="1:1" ht="26.25" customHeight="1">
      <c r="A11" s="7" t="s">
        <v>254</v>
      </c>
    </row>
    <row r="12" spans="1:1" ht="26.25" customHeight="1">
      <c r="A12" s="5"/>
    </row>
    <row r="13" spans="1:1" ht="26.25" customHeight="1">
      <c r="A13" s="142" t="s">
        <v>147</v>
      </c>
    </row>
    <row r="14" spans="1:1" ht="26.25" customHeight="1">
      <c r="A14" s="6" t="s">
        <v>145</v>
      </c>
    </row>
    <row r="15" spans="1:1" ht="26.25" customHeight="1">
      <c r="A15" s="11"/>
    </row>
    <row r="16" spans="1:1" ht="26.25" customHeight="1">
      <c r="A16" s="5"/>
    </row>
    <row r="17" spans="1:1" s="8" customFormat="1" ht="26.25" customHeight="1">
      <c r="A17" s="20" t="s">
        <v>174</v>
      </c>
    </row>
    <row r="18" spans="1:1" s="8" customFormat="1" ht="26.25" customHeight="1">
      <c r="A18" s="9"/>
    </row>
    <row r="19" spans="1:1" s="8" customFormat="1" ht="26.25" customHeight="1">
      <c r="A19" s="10" t="s">
        <v>150</v>
      </c>
    </row>
    <row r="20" spans="1:1" s="8" customFormat="1" ht="26.25" customHeight="1">
      <c r="A20" s="10" t="s">
        <v>151</v>
      </c>
    </row>
    <row r="21" spans="1:1" s="8" customFormat="1" ht="26.25" customHeight="1">
      <c r="A21" s="10" t="s">
        <v>149</v>
      </c>
    </row>
    <row r="22" spans="1:1" s="8" customFormat="1" ht="26.25" customHeight="1">
      <c r="A22" s="10" t="s">
        <v>152</v>
      </c>
    </row>
    <row r="23" spans="1:1" s="8" customFormat="1" ht="26.25" customHeight="1">
      <c r="A23" s="10" t="s">
        <v>155</v>
      </c>
    </row>
    <row r="24" spans="1:1" s="8" customFormat="1" ht="26.25" customHeight="1">
      <c r="A24" s="12" t="s">
        <v>154</v>
      </c>
    </row>
    <row r="25" spans="1:1" s="8" customFormat="1" ht="26.25" customHeight="1">
      <c r="A25" s="12" t="s">
        <v>158</v>
      </c>
    </row>
    <row r="26" spans="1:1" s="8" customFormat="1" ht="26.25" customHeight="1">
      <c r="A26" s="12" t="s">
        <v>156</v>
      </c>
    </row>
    <row r="27" spans="1:1" s="8" customFormat="1" ht="26.25" customHeight="1">
      <c r="A27" s="12" t="s">
        <v>157</v>
      </c>
    </row>
    <row r="28" spans="1:1" s="8" customFormat="1" ht="26.25" hidden="1" customHeight="1">
      <c r="A28" s="12" t="s">
        <v>153</v>
      </c>
    </row>
    <row r="29" spans="1:1" s="8" customFormat="1" ht="26.25" customHeight="1">
      <c r="A29" s="9"/>
    </row>
    <row r="30" spans="1:1" s="8" customFormat="1" ht="26.25" customHeight="1">
      <c r="A30" s="10"/>
    </row>
    <row r="31" spans="1:1" s="8" customFormat="1" ht="15.7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topLeftCell="A19" zoomScale="140" zoomScaleNormal="140" workbookViewId="0">
      <selection activeCell="D49" sqref="D49:F49"/>
    </sheetView>
  </sheetViews>
  <sheetFormatPr defaultRowHeight="15"/>
  <cols>
    <col min="1" max="1" width="9.140625" style="14"/>
    <col min="2" max="2" width="45.140625" style="14" customWidth="1"/>
    <col min="3" max="6" width="17.85546875" style="14" customWidth="1"/>
    <col min="7" max="8" width="9.140625" style="14"/>
    <col min="9" max="9" width="15.140625" style="14" customWidth="1"/>
    <col min="10" max="16384" width="9.140625" style="14"/>
  </cols>
  <sheetData>
    <row r="1" spans="1:11" ht="26.25" customHeight="1">
      <c r="A1" s="146" t="s">
        <v>0</v>
      </c>
      <c r="B1" s="146"/>
      <c r="C1" s="146"/>
      <c r="D1" s="146"/>
      <c r="E1" s="146"/>
      <c r="F1" s="146"/>
    </row>
    <row r="2" spans="1:11">
      <c r="A2" s="15"/>
      <c r="B2" s="16"/>
      <c r="C2" s="16"/>
      <c r="D2" s="16"/>
      <c r="E2" s="16"/>
      <c r="F2" s="16"/>
    </row>
    <row r="3" spans="1:11" ht="81" customHeight="1">
      <c r="A3" s="147" t="s">
        <v>1</v>
      </c>
      <c r="B3" s="147"/>
      <c r="C3" s="114" t="s">
        <v>2</v>
      </c>
      <c r="D3" s="115" t="s">
        <v>257</v>
      </c>
      <c r="E3" s="115" t="s">
        <v>260</v>
      </c>
      <c r="F3" s="115" t="s">
        <v>258</v>
      </c>
    </row>
    <row r="4" spans="1:11" ht="21.75" customHeight="1">
      <c r="A4" s="148" t="s">
        <v>38</v>
      </c>
      <c r="B4" s="148"/>
      <c r="C4" s="148"/>
      <c r="D4" s="148"/>
      <c r="E4" s="148"/>
      <c r="F4" s="148"/>
    </row>
    <row r="5" spans="1:11" ht="22.5" customHeight="1">
      <c r="A5" s="114" t="s">
        <v>25</v>
      </c>
      <c r="B5" s="117" t="s">
        <v>39</v>
      </c>
      <c r="C5" s="114" t="s">
        <v>9</v>
      </c>
      <c r="D5" s="141">
        <v>400</v>
      </c>
      <c r="E5" s="137">
        <f>'0.1_вспом'!I11</f>
        <v>400</v>
      </c>
      <c r="F5" s="137">
        <f>'0.1_вспом'!L11</f>
        <v>300</v>
      </c>
    </row>
    <row r="6" spans="1:11" ht="64.5" customHeight="1">
      <c r="A6" s="114" t="s">
        <v>6</v>
      </c>
      <c r="B6" s="17" t="s">
        <v>40</v>
      </c>
      <c r="C6" s="114" t="s">
        <v>9</v>
      </c>
      <c r="D6" s="140">
        <f>[13]Ф4!$J$12-[13]Ф4!$J$14</f>
        <v>239.25000000000003</v>
      </c>
      <c r="E6" s="138">
        <f>'0.1_вспом'!H12</f>
        <v>235.69216666666665</v>
      </c>
      <c r="F6" s="138">
        <f>'0.1_вспом'!K12</f>
        <v>196.72</v>
      </c>
      <c r="I6" s="112"/>
      <c r="J6" s="112"/>
      <c r="K6" s="112"/>
    </row>
    <row r="7" spans="1:11" ht="18.75" customHeight="1">
      <c r="A7" s="114" t="s">
        <v>7</v>
      </c>
      <c r="B7" s="17" t="s">
        <v>41</v>
      </c>
      <c r="C7" s="114" t="s">
        <v>42</v>
      </c>
      <c r="D7" s="140">
        <f>[13]Ф4!$J$22</f>
        <v>1809.81</v>
      </c>
      <c r="E7" s="138">
        <f>'0.1_вспом'!I13</f>
        <v>1920</v>
      </c>
      <c r="F7" s="138">
        <f>'0.1_вспом'!L13</f>
        <v>1630.02</v>
      </c>
    </row>
    <row r="8" spans="1:11" ht="21" customHeight="1">
      <c r="A8" s="114" t="s">
        <v>12</v>
      </c>
      <c r="B8" s="17" t="s">
        <v>43</v>
      </c>
      <c r="C8" s="114" t="s">
        <v>42</v>
      </c>
      <c r="D8" s="140">
        <f>[13]Ф4!$J$42*-1</f>
        <v>1553.59</v>
      </c>
      <c r="E8" s="138">
        <f>'0.1_вспом'!I15</f>
        <v>1653.1569</v>
      </c>
      <c r="F8" s="138">
        <f>'0.1_вспом'!L15</f>
        <v>1381.6299999999999</v>
      </c>
    </row>
    <row r="9" spans="1:11" ht="21" customHeight="1">
      <c r="A9" s="114" t="s">
        <v>20</v>
      </c>
      <c r="B9" s="17" t="s">
        <v>44</v>
      </c>
      <c r="C9" s="114" t="s">
        <v>45</v>
      </c>
      <c r="D9" s="140">
        <f>[13]Ф4!$J$52</f>
        <v>598.85</v>
      </c>
      <c r="E9" s="138">
        <f>'0.1_вспом'!G16</f>
        <v>583.84649999999999</v>
      </c>
      <c r="F9" s="138">
        <f>'0.1_вспом'!L16</f>
        <v>467.71</v>
      </c>
    </row>
    <row r="10" spans="1:11" ht="21" customHeight="1">
      <c r="A10" s="114" t="s">
        <v>23</v>
      </c>
      <c r="B10" s="17" t="s">
        <v>46</v>
      </c>
      <c r="C10" s="114" t="s">
        <v>45</v>
      </c>
      <c r="D10" s="140">
        <f>[13]Ф4!$J$54</f>
        <v>596.41999999999996</v>
      </c>
      <c r="E10" s="138">
        <f>'0.1_вспом'!I17</f>
        <v>581.30650000000003</v>
      </c>
      <c r="F10" s="138">
        <f>'0.1_вспом'!L17</f>
        <v>465.19</v>
      </c>
    </row>
    <row r="11" spans="1:11" ht="21.75" customHeight="1">
      <c r="A11" s="114" t="s">
        <v>24</v>
      </c>
      <c r="B11" s="117" t="s">
        <v>47</v>
      </c>
      <c r="C11" s="114" t="s">
        <v>48</v>
      </c>
      <c r="D11" s="138">
        <f t="shared" ref="D11:E11" si="0">D13+D14+D15</f>
        <v>10510.709983420003</v>
      </c>
      <c r="E11" s="138">
        <f t="shared" si="0"/>
        <v>8054.7053891680662</v>
      </c>
      <c r="F11" s="138">
        <f>F13+F14+F15</f>
        <v>7553.9869001542493</v>
      </c>
      <c r="I11" s="112"/>
    </row>
    <row r="12" spans="1:11" ht="19.5" customHeight="1">
      <c r="A12" s="118"/>
      <c r="B12" s="117" t="s">
        <v>14</v>
      </c>
      <c r="C12" s="119"/>
      <c r="D12" s="116"/>
      <c r="E12" s="116"/>
      <c r="F12" s="119"/>
    </row>
    <row r="13" spans="1:11" ht="21.75" customHeight="1">
      <c r="A13" s="114" t="s">
        <v>49</v>
      </c>
      <c r="B13" s="117" t="s">
        <v>50</v>
      </c>
      <c r="C13" s="114" t="s">
        <v>48</v>
      </c>
      <c r="D13" s="140">
        <f>D18+3.2310468</f>
        <v>6066.0111743799998</v>
      </c>
      <c r="E13" s="138">
        <f>'0.1_вспом'!G43/1000</f>
        <v>6801.2902056107605</v>
      </c>
      <c r="F13" s="137">
        <f>('0.1_вспом'!L43-'0.1_вспом'!K43)/1000</f>
        <v>6457.7461513212975</v>
      </c>
      <c r="I13" s="112"/>
    </row>
    <row r="14" spans="1:11" ht="21.75" customHeight="1">
      <c r="A14" s="114" t="s">
        <v>51</v>
      </c>
      <c r="B14" s="117" t="s">
        <v>52</v>
      </c>
      <c r="C14" s="114" t="s">
        <v>48</v>
      </c>
      <c r="D14" s="140">
        <f>([14]АрТЭЦ!$T$422-'[15]СП АрТЭЦ'!$G$137)/1000-D13</f>
        <v>4444.6988090400037</v>
      </c>
      <c r="E14" s="138">
        <f>'0.1_вспом'!H43/1000</f>
        <v>1253.4151835573061</v>
      </c>
      <c r="F14" s="137">
        <f>'0.1_вспом'!K43/1000</f>
        <v>1096.2407488329518</v>
      </c>
      <c r="I14" s="112"/>
    </row>
    <row r="15" spans="1:11" ht="37.5" hidden="1" customHeight="1">
      <c r="A15" s="114" t="s">
        <v>53</v>
      </c>
      <c r="B15" s="117" t="s">
        <v>54</v>
      </c>
      <c r="C15" s="114" t="s">
        <v>48</v>
      </c>
      <c r="D15" s="116"/>
      <c r="E15" s="116"/>
      <c r="F15" s="122"/>
    </row>
    <row r="16" spans="1:11" ht="18.75" customHeight="1">
      <c r="A16" s="114" t="s">
        <v>31</v>
      </c>
      <c r="B16" s="117" t="s">
        <v>55</v>
      </c>
      <c r="C16" s="119"/>
      <c r="D16" s="140">
        <f t="shared" ref="D16" si="1">D18+D20</f>
        <v>6062.7801275800002</v>
      </c>
      <c r="E16" s="138">
        <f>E18+E20</f>
        <v>6797.4906575712339</v>
      </c>
      <c r="F16" s="138">
        <f>F18+F20</f>
        <v>6454.1429818647393</v>
      </c>
      <c r="I16" s="112"/>
    </row>
    <row r="17" spans="1:9" ht="18" customHeight="1">
      <c r="A17" s="118"/>
      <c r="B17" s="117" t="s">
        <v>14</v>
      </c>
      <c r="C17" s="119"/>
      <c r="D17" s="116"/>
      <c r="E17" s="116"/>
      <c r="F17" s="116"/>
      <c r="I17" s="112"/>
    </row>
    <row r="18" spans="1:9" ht="21" customHeight="1">
      <c r="A18" s="114" t="s">
        <v>56</v>
      </c>
      <c r="B18" s="117" t="s">
        <v>57</v>
      </c>
      <c r="C18" s="114" t="s">
        <v>48</v>
      </c>
      <c r="D18" s="140">
        <v>6062.7801275800002</v>
      </c>
      <c r="E18" s="138">
        <f>'0.1_вспом'!I32/1000</f>
        <v>6797.4906575712339</v>
      </c>
      <c r="F18" s="138">
        <f>'0.1_вспом'!J32/1000</f>
        <v>6454.1429818647393</v>
      </c>
    </row>
    <row r="19" spans="1:9" ht="35.25" customHeight="1">
      <c r="A19" s="118"/>
      <c r="B19" s="117" t="s">
        <v>58</v>
      </c>
      <c r="C19" s="114" t="s">
        <v>59</v>
      </c>
      <c r="D19" s="140">
        <v>464.74</v>
      </c>
      <c r="E19" s="139">
        <v>453.6</v>
      </c>
      <c r="F19" s="140">
        <v>484.49</v>
      </c>
    </row>
    <row r="20" spans="1:9" ht="21" hidden="1" customHeight="1">
      <c r="A20" s="114" t="s">
        <v>60</v>
      </c>
      <c r="B20" s="117" t="s">
        <v>61</v>
      </c>
      <c r="C20" s="114" t="s">
        <v>48</v>
      </c>
      <c r="D20" s="116"/>
      <c r="E20" s="140"/>
      <c r="F20" s="116"/>
    </row>
    <row r="21" spans="1:9" ht="37.5" hidden="1" customHeight="1">
      <c r="A21" s="119"/>
      <c r="B21" s="117" t="s">
        <v>62</v>
      </c>
      <c r="C21" s="114" t="s">
        <v>63</v>
      </c>
      <c r="D21" s="119"/>
      <c r="E21" s="139"/>
      <c r="F21" s="119"/>
    </row>
    <row r="22" spans="1:9" ht="48" customHeight="1">
      <c r="A22" s="118"/>
      <c r="B22" s="117" t="s">
        <v>64</v>
      </c>
      <c r="C22" s="119"/>
      <c r="D22" s="139" t="s">
        <v>259</v>
      </c>
      <c r="E22" s="139" t="s">
        <v>266</v>
      </c>
      <c r="F22" s="139" t="s">
        <v>252</v>
      </c>
    </row>
    <row r="23" spans="1:9" ht="21" hidden="1" customHeight="1">
      <c r="A23" s="120" t="s">
        <v>32</v>
      </c>
      <c r="B23" s="125" t="s">
        <v>65</v>
      </c>
      <c r="C23" s="120" t="s">
        <v>48</v>
      </c>
      <c r="D23" s="116"/>
      <c r="E23" s="116"/>
      <c r="F23" s="116"/>
    </row>
    <row r="24" spans="1:9" ht="51.75" hidden="1" customHeight="1">
      <c r="A24" s="120" t="s">
        <v>33</v>
      </c>
      <c r="B24" s="125" t="s">
        <v>66</v>
      </c>
      <c r="C24" s="123"/>
      <c r="D24" s="119"/>
      <c r="E24" s="119"/>
      <c r="F24" s="116"/>
    </row>
    <row r="25" spans="1:9" ht="22.5" hidden="1" customHeight="1">
      <c r="A25" s="120" t="s">
        <v>67</v>
      </c>
      <c r="B25" s="125" t="s">
        <v>68</v>
      </c>
      <c r="C25" s="120" t="s">
        <v>21</v>
      </c>
      <c r="D25" s="116"/>
      <c r="E25" s="116"/>
      <c r="F25" s="116"/>
    </row>
    <row r="26" spans="1:9" ht="33" hidden="1" customHeight="1">
      <c r="A26" s="120" t="s">
        <v>69</v>
      </c>
      <c r="B26" s="125" t="s">
        <v>70</v>
      </c>
      <c r="C26" s="120" t="s">
        <v>22</v>
      </c>
      <c r="D26" s="116"/>
      <c r="E26" s="116"/>
      <c r="F26" s="116"/>
    </row>
    <row r="27" spans="1:9" ht="46.5" hidden="1" customHeight="1">
      <c r="A27" s="120" t="s">
        <v>71</v>
      </c>
      <c r="B27" s="125" t="s">
        <v>72</v>
      </c>
      <c r="C27" s="123"/>
      <c r="D27" s="149"/>
      <c r="E27" s="150"/>
      <c r="F27" s="116"/>
    </row>
    <row r="28" spans="1:9" ht="22.5" customHeight="1">
      <c r="A28" s="114" t="s">
        <v>34</v>
      </c>
      <c r="B28" s="117" t="s">
        <v>73</v>
      </c>
      <c r="C28" s="114" t="s">
        <v>48</v>
      </c>
      <c r="D28" s="138">
        <f t="shared" ref="D28" si="2">D30+D31+D32</f>
        <v>10510.709983420003</v>
      </c>
      <c r="E28" s="138">
        <f>E30+E31+E32</f>
        <v>8054.7053891680662</v>
      </c>
      <c r="F28" s="138">
        <f>F30+F31+F32</f>
        <v>7553.9869001542493</v>
      </c>
    </row>
    <row r="29" spans="1:9" ht="22.5" customHeight="1">
      <c r="A29" s="114"/>
      <c r="B29" s="117" t="s">
        <v>14</v>
      </c>
      <c r="C29" s="114"/>
      <c r="D29" s="119"/>
      <c r="E29" s="119"/>
      <c r="F29" s="116"/>
    </row>
    <row r="30" spans="1:9" ht="22.5" customHeight="1">
      <c r="A30" s="114" t="s">
        <v>74</v>
      </c>
      <c r="B30" s="117" t="s">
        <v>75</v>
      </c>
      <c r="C30" s="114" t="s">
        <v>48</v>
      </c>
      <c r="D30" s="138">
        <f>D13</f>
        <v>6066.0111743799998</v>
      </c>
      <c r="E30" s="138">
        <f>E13</f>
        <v>6801.2902056107605</v>
      </c>
      <c r="F30" s="138">
        <f>F13</f>
        <v>6457.7461513212975</v>
      </c>
    </row>
    <row r="31" spans="1:9" ht="18.75" customHeight="1">
      <c r="A31" s="114" t="s">
        <v>76</v>
      </c>
      <c r="B31" s="117" t="s">
        <v>77</v>
      </c>
      <c r="C31" s="114" t="s">
        <v>48</v>
      </c>
      <c r="D31" s="138">
        <f t="shared" ref="D31:E32" si="3">D14</f>
        <v>4444.6988090400037</v>
      </c>
      <c r="E31" s="138">
        <f t="shared" si="3"/>
        <v>1253.4151835573061</v>
      </c>
      <c r="F31" s="138">
        <f t="shared" ref="F31" si="4">F14</f>
        <v>1096.2407488329518</v>
      </c>
    </row>
    <row r="32" spans="1:9" ht="30.75" hidden="1" customHeight="1">
      <c r="A32" s="114" t="s">
        <v>78</v>
      </c>
      <c r="B32" s="17" t="s">
        <v>79</v>
      </c>
      <c r="C32" s="114" t="s">
        <v>48</v>
      </c>
      <c r="D32" s="124">
        <f t="shared" si="3"/>
        <v>0</v>
      </c>
      <c r="E32" s="124">
        <f>E15</f>
        <v>0</v>
      </c>
      <c r="F32" s="124"/>
    </row>
    <row r="33" spans="1:6" ht="30.75" hidden="1" customHeight="1">
      <c r="A33" s="120" t="s">
        <v>36</v>
      </c>
      <c r="B33" s="25" t="s">
        <v>80</v>
      </c>
      <c r="C33" s="123"/>
      <c r="D33" s="124"/>
      <c r="E33" s="124"/>
      <c r="F33" s="124"/>
    </row>
    <row r="34" spans="1:6" ht="24.75" hidden="1" customHeight="1">
      <c r="A34" s="120"/>
      <c r="B34" s="25" t="s">
        <v>14</v>
      </c>
      <c r="C34" s="120"/>
      <c r="D34" s="124"/>
      <c r="E34" s="124"/>
      <c r="F34" s="124"/>
    </row>
    <row r="35" spans="1:6" ht="24.75" hidden="1" customHeight="1">
      <c r="A35" s="120" t="s">
        <v>81</v>
      </c>
      <c r="B35" s="25" t="s">
        <v>82</v>
      </c>
      <c r="C35" s="120" t="s">
        <v>48</v>
      </c>
      <c r="D35" s="124"/>
      <c r="E35" s="124"/>
      <c r="F35" s="124"/>
    </row>
    <row r="36" spans="1:6" ht="24.75" hidden="1" customHeight="1">
      <c r="A36" s="120" t="s">
        <v>83</v>
      </c>
      <c r="B36" s="25" t="s">
        <v>84</v>
      </c>
      <c r="C36" s="120" t="s">
        <v>48</v>
      </c>
      <c r="D36" s="124"/>
      <c r="E36" s="124"/>
      <c r="F36" s="124"/>
    </row>
    <row r="37" spans="1:6" ht="24.75" hidden="1" customHeight="1">
      <c r="A37" s="120" t="s">
        <v>85</v>
      </c>
      <c r="B37" s="25" t="s">
        <v>86</v>
      </c>
      <c r="C37" s="120"/>
      <c r="D37" s="124"/>
      <c r="E37" s="124"/>
      <c r="F37" s="124"/>
    </row>
    <row r="38" spans="1:6" ht="24.75" hidden="1" customHeight="1">
      <c r="A38" s="120"/>
      <c r="B38" s="25" t="s">
        <v>14</v>
      </c>
      <c r="C38" s="120"/>
      <c r="D38" s="124"/>
      <c r="E38" s="124"/>
      <c r="F38" s="124"/>
    </row>
    <row r="39" spans="1:6" ht="24.75" hidden="1" customHeight="1">
      <c r="A39" s="120" t="s">
        <v>87</v>
      </c>
      <c r="B39" s="25" t="s">
        <v>75</v>
      </c>
      <c r="C39" s="120" t="s">
        <v>48</v>
      </c>
      <c r="D39" s="124"/>
      <c r="E39" s="124"/>
      <c r="F39" s="124"/>
    </row>
    <row r="40" spans="1:6" ht="24.75" hidden="1" customHeight="1">
      <c r="A40" s="120" t="s">
        <v>88</v>
      </c>
      <c r="B40" s="25" t="s">
        <v>77</v>
      </c>
      <c r="C40" s="120" t="s">
        <v>48</v>
      </c>
      <c r="D40" s="124"/>
      <c r="E40" s="124"/>
      <c r="F40" s="124"/>
    </row>
    <row r="41" spans="1:6" ht="36" hidden="1" customHeight="1">
      <c r="A41" s="120" t="s">
        <v>89</v>
      </c>
      <c r="B41" s="25" t="s">
        <v>79</v>
      </c>
      <c r="C41" s="123" t="s">
        <v>48</v>
      </c>
      <c r="D41" s="124"/>
      <c r="E41" s="124"/>
      <c r="F41" s="124"/>
    </row>
    <row r="42" spans="1:6" ht="36" hidden="1" customHeight="1">
      <c r="A42" s="120" t="s">
        <v>90</v>
      </c>
      <c r="B42" s="25" t="s">
        <v>91</v>
      </c>
      <c r="C42" s="123"/>
      <c r="D42" s="124"/>
      <c r="E42" s="124"/>
      <c r="F42" s="124"/>
    </row>
    <row r="43" spans="1:6" ht="18" hidden="1" customHeight="1">
      <c r="A43" s="121"/>
      <c r="B43" s="25" t="s">
        <v>14</v>
      </c>
      <c r="C43" s="123"/>
      <c r="D43" s="124"/>
      <c r="E43" s="124"/>
      <c r="F43" s="124"/>
    </row>
    <row r="44" spans="1:6" ht="18" hidden="1" customHeight="1">
      <c r="A44" s="120" t="s">
        <v>92</v>
      </c>
      <c r="B44" s="25" t="s">
        <v>75</v>
      </c>
      <c r="C44" s="120" t="s">
        <v>48</v>
      </c>
      <c r="D44" s="124"/>
      <c r="E44" s="124"/>
      <c r="F44" s="124"/>
    </row>
    <row r="45" spans="1:6" ht="24" hidden="1" customHeight="1">
      <c r="A45" s="120" t="s">
        <v>93</v>
      </c>
      <c r="B45" s="25" t="s">
        <v>77</v>
      </c>
      <c r="C45" s="120" t="s">
        <v>48</v>
      </c>
      <c r="D45" s="124"/>
      <c r="E45" s="124"/>
      <c r="F45" s="124"/>
    </row>
    <row r="46" spans="1:6" ht="39.75" hidden="1" customHeight="1">
      <c r="A46" s="120" t="s">
        <v>94</v>
      </c>
      <c r="B46" s="25" t="s">
        <v>79</v>
      </c>
      <c r="C46" s="120" t="s">
        <v>48</v>
      </c>
      <c r="D46" s="124"/>
      <c r="E46" s="124"/>
      <c r="F46" s="124"/>
    </row>
    <row r="47" spans="1:6" ht="19.5" customHeight="1">
      <c r="A47" s="114" t="s">
        <v>95</v>
      </c>
      <c r="B47" s="17" t="s">
        <v>5</v>
      </c>
      <c r="C47" s="114" t="s">
        <v>48</v>
      </c>
      <c r="D47" s="138">
        <f>D11-D28</f>
        <v>0</v>
      </c>
      <c r="E47" s="138">
        <f>E11-E28</f>
        <v>0</v>
      </c>
      <c r="F47" s="138">
        <f>F11-F28</f>
        <v>0</v>
      </c>
    </row>
    <row r="48" spans="1:6" ht="33" customHeight="1">
      <c r="A48" s="114" t="s">
        <v>96</v>
      </c>
      <c r="B48" s="17" t="s">
        <v>97</v>
      </c>
      <c r="C48" s="114" t="s">
        <v>35</v>
      </c>
      <c r="D48" s="124"/>
      <c r="E48" s="124"/>
      <c r="F48" s="124"/>
    </row>
    <row r="49" spans="1:9" ht="36.75" customHeight="1">
      <c r="A49" s="151" t="s">
        <v>98</v>
      </c>
      <c r="B49" s="152" t="s">
        <v>37</v>
      </c>
      <c r="C49" s="153"/>
      <c r="D49" s="154" t="s">
        <v>275</v>
      </c>
      <c r="E49" s="155"/>
      <c r="F49" s="155"/>
      <c r="I49" s="126"/>
    </row>
    <row r="50" spans="1:9" ht="36.75" customHeight="1">
      <c r="A50" s="151"/>
      <c r="B50" s="152"/>
      <c r="C50" s="153"/>
      <c r="D50" s="156"/>
      <c r="E50" s="153"/>
      <c r="F50" s="153"/>
    </row>
    <row r="51" spans="1:9" ht="15.75" hidden="1">
      <c r="A51" s="19" t="s">
        <v>139</v>
      </c>
    </row>
    <row r="52" spans="1:9" ht="15.75" hidden="1">
      <c r="A52" s="19" t="s">
        <v>140</v>
      </c>
    </row>
    <row r="53" spans="1:9" ht="15.75" hidden="1">
      <c r="A53" s="19" t="s">
        <v>141</v>
      </c>
    </row>
    <row r="54" spans="1:9" ht="15.75" hidden="1">
      <c r="A54" s="19" t="s">
        <v>142</v>
      </c>
    </row>
    <row r="55" spans="1:9" hidden="1">
      <c r="A55" s="18"/>
    </row>
    <row r="56" spans="1:9" ht="15.75" hidden="1">
      <c r="A56" s="19" t="s">
        <v>143</v>
      </c>
    </row>
    <row r="57" spans="1:9" ht="15.75" hidden="1">
      <c r="A57" s="19" t="s">
        <v>144</v>
      </c>
    </row>
    <row r="58" spans="1:9">
      <c r="A58" s="18"/>
    </row>
    <row r="59" spans="1:9" ht="30" customHeight="1">
      <c r="A59" s="145"/>
      <c r="B59" s="145"/>
      <c r="C59" s="145"/>
      <c r="D59" s="145"/>
      <c r="E59" s="145"/>
      <c r="F59" s="145"/>
    </row>
    <row r="60" spans="1:9">
      <c r="A60" s="22"/>
      <c r="B60" s="22"/>
      <c r="C60" s="22"/>
      <c r="D60" s="22"/>
      <c r="E60" s="22"/>
      <c r="F60" s="22"/>
    </row>
    <row r="61" spans="1:9">
      <c r="A61" s="22" t="s">
        <v>253</v>
      </c>
      <c r="B61" s="22"/>
      <c r="C61" s="22"/>
      <c r="D61" s="22"/>
      <c r="E61" s="22"/>
      <c r="F61" s="22"/>
    </row>
    <row r="62" spans="1:9" ht="39" customHeight="1">
      <c r="A62" s="143" t="s">
        <v>267</v>
      </c>
      <c r="B62" s="144"/>
      <c r="C62" s="144"/>
      <c r="D62" s="144"/>
      <c r="E62" s="144"/>
      <c r="F62" s="144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Normal="100" workbookViewId="0">
      <selection activeCell="B48" sqref="B48"/>
    </sheetView>
  </sheetViews>
  <sheetFormatPr defaultRowHeight="15"/>
  <cols>
    <col min="1" max="1" width="6" style="4" customWidth="1"/>
    <col min="2" max="2" width="38.7109375" style="4" customWidth="1"/>
    <col min="3" max="3" width="18.42578125" style="4" customWidth="1"/>
    <col min="4" max="6" width="11.85546875" style="4" customWidth="1"/>
    <col min="7" max="7" width="11.42578125" style="4" customWidth="1"/>
    <col min="8" max="9" width="11.7109375" style="4" customWidth="1"/>
    <col min="10" max="10" width="11.42578125" style="4" hidden="1" customWidth="1"/>
    <col min="11" max="12" width="0" style="4" hidden="1" customWidth="1"/>
    <col min="13" max="16384" width="9.140625" style="4"/>
  </cols>
  <sheetData>
    <row r="1" spans="1:9">
      <c r="A1" s="5"/>
    </row>
    <row r="2" spans="1:9" s="13" customFormat="1" ht="18.75">
      <c r="A2" s="146" t="s">
        <v>99</v>
      </c>
      <c r="B2" s="146"/>
      <c r="C2" s="146"/>
      <c r="D2" s="146"/>
      <c r="E2" s="146"/>
      <c r="F2" s="146"/>
      <c r="G2" s="146"/>
      <c r="H2" s="146"/>
      <c r="I2" s="146"/>
    </row>
    <row r="3" spans="1:9">
      <c r="A3" s="5"/>
    </row>
    <row r="4" spans="1:9" s="132" customFormat="1" ht="64.5" customHeight="1">
      <c r="A4" s="157" t="s">
        <v>1</v>
      </c>
      <c r="B4" s="157"/>
      <c r="C4" s="157" t="s">
        <v>100</v>
      </c>
      <c r="D4" s="157" t="s">
        <v>273</v>
      </c>
      <c r="E4" s="157"/>
      <c r="F4" s="157" t="s">
        <v>272</v>
      </c>
      <c r="G4" s="157"/>
      <c r="H4" s="157" t="str">
        <f>'раздел 2'!F3</f>
        <v>Предложения на расчетный период регулирования (2027 год)</v>
      </c>
      <c r="I4" s="157"/>
    </row>
    <row r="5" spans="1:9" ht="33.75" customHeight="1">
      <c r="A5" s="158"/>
      <c r="B5" s="157"/>
      <c r="C5" s="158"/>
      <c r="D5" s="1" t="s">
        <v>26</v>
      </c>
      <c r="E5" s="1" t="s">
        <v>27</v>
      </c>
      <c r="F5" s="127" t="s">
        <v>255</v>
      </c>
      <c r="G5" s="127" t="s">
        <v>256</v>
      </c>
      <c r="H5" s="1" t="s">
        <v>26</v>
      </c>
      <c r="I5" s="1" t="s">
        <v>27</v>
      </c>
    </row>
    <row r="6" spans="1:9" ht="31.5" hidden="1">
      <c r="A6" s="1" t="s">
        <v>25</v>
      </c>
      <c r="B6" s="2" t="s">
        <v>101</v>
      </c>
      <c r="C6" s="133"/>
      <c r="D6" s="133"/>
      <c r="E6" s="133"/>
      <c r="F6" s="133"/>
      <c r="G6" s="133"/>
      <c r="H6" s="133"/>
      <c r="I6" s="133"/>
    </row>
    <row r="7" spans="1:9" ht="47.25" hidden="1">
      <c r="A7" s="1" t="s">
        <v>3</v>
      </c>
      <c r="B7" s="2" t="s">
        <v>102</v>
      </c>
      <c r="C7" s="133"/>
      <c r="D7" s="133"/>
      <c r="E7" s="133"/>
      <c r="F7" s="133"/>
      <c r="G7" s="133"/>
      <c r="H7" s="133"/>
      <c r="I7" s="133"/>
    </row>
    <row r="8" spans="1:9" ht="267.75" hidden="1">
      <c r="A8" s="133"/>
      <c r="B8" s="2" t="s">
        <v>103</v>
      </c>
      <c r="C8" s="1" t="s">
        <v>104</v>
      </c>
      <c r="D8" s="133"/>
      <c r="E8" s="133"/>
      <c r="F8" s="133"/>
      <c r="G8" s="133"/>
      <c r="H8" s="133"/>
      <c r="I8" s="133"/>
    </row>
    <row r="9" spans="1:9" ht="204.75" hidden="1">
      <c r="A9" s="133"/>
      <c r="B9" s="2" t="s">
        <v>105</v>
      </c>
      <c r="C9" s="1" t="s">
        <v>106</v>
      </c>
      <c r="D9" s="133"/>
      <c r="E9" s="133"/>
      <c r="F9" s="133"/>
      <c r="G9" s="133"/>
      <c r="H9" s="133"/>
      <c r="I9" s="133"/>
    </row>
    <row r="10" spans="1:9" ht="31.5" hidden="1">
      <c r="A10" s="1" t="s">
        <v>4</v>
      </c>
      <c r="B10" s="2" t="s">
        <v>107</v>
      </c>
      <c r="C10" s="133"/>
      <c r="D10" s="133"/>
      <c r="E10" s="133"/>
      <c r="F10" s="133"/>
      <c r="G10" s="133"/>
      <c r="H10" s="133"/>
      <c r="I10" s="133"/>
    </row>
    <row r="11" spans="1:9" ht="15.75" hidden="1">
      <c r="A11" s="133"/>
      <c r="B11" s="2" t="s">
        <v>108</v>
      </c>
      <c r="C11" s="133"/>
      <c r="D11" s="133"/>
      <c r="E11" s="133"/>
      <c r="F11" s="133"/>
      <c r="G11" s="133"/>
      <c r="H11" s="133"/>
      <c r="I11" s="133"/>
    </row>
    <row r="12" spans="1:9" ht="31.5" hidden="1">
      <c r="A12" s="133"/>
      <c r="B12" s="2" t="s">
        <v>109</v>
      </c>
      <c r="C12" s="1" t="s">
        <v>104</v>
      </c>
      <c r="D12" s="133"/>
      <c r="E12" s="133"/>
      <c r="F12" s="133"/>
      <c r="G12" s="133"/>
      <c r="H12" s="133"/>
      <c r="I12" s="133"/>
    </row>
    <row r="13" spans="1:9" ht="31.5" hidden="1">
      <c r="A13" s="133"/>
      <c r="B13" s="2" t="s">
        <v>110</v>
      </c>
      <c r="C13" s="1" t="s">
        <v>106</v>
      </c>
      <c r="D13" s="133"/>
      <c r="E13" s="133"/>
      <c r="F13" s="133"/>
      <c r="G13" s="133"/>
      <c r="H13" s="133"/>
      <c r="I13" s="133"/>
    </row>
    <row r="14" spans="1:9" ht="15.75" hidden="1">
      <c r="A14" s="133"/>
      <c r="B14" s="2" t="s">
        <v>111</v>
      </c>
      <c r="C14" s="1" t="s">
        <v>106</v>
      </c>
      <c r="D14" s="133"/>
      <c r="E14" s="133"/>
      <c r="F14" s="133"/>
      <c r="G14" s="133"/>
      <c r="H14" s="133"/>
      <c r="I14" s="133"/>
    </row>
    <row r="15" spans="1:9" ht="15.75" hidden="1">
      <c r="A15" s="1" t="s">
        <v>6</v>
      </c>
      <c r="B15" s="2" t="s">
        <v>112</v>
      </c>
      <c r="C15" s="1" t="s">
        <v>106</v>
      </c>
      <c r="D15" s="133"/>
      <c r="E15" s="133"/>
      <c r="F15" s="133"/>
      <c r="G15" s="133"/>
      <c r="H15" s="133"/>
      <c r="I15" s="133"/>
    </row>
    <row r="16" spans="1:9" ht="15.75" hidden="1">
      <c r="A16" s="1" t="s">
        <v>7</v>
      </c>
      <c r="B16" s="2" t="s">
        <v>113</v>
      </c>
      <c r="C16" s="133"/>
      <c r="D16" s="133"/>
      <c r="E16" s="133"/>
      <c r="F16" s="133"/>
      <c r="G16" s="133"/>
      <c r="H16" s="133"/>
      <c r="I16" s="133"/>
    </row>
    <row r="17" spans="1:12" ht="47.25" hidden="1">
      <c r="A17" s="1" t="s">
        <v>8</v>
      </c>
      <c r="B17" s="2" t="s">
        <v>114</v>
      </c>
      <c r="C17" s="1" t="s">
        <v>106</v>
      </c>
      <c r="D17" s="133"/>
      <c r="E17" s="133"/>
      <c r="F17" s="133"/>
      <c r="G17" s="133"/>
      <c r="H17" s="133"/>
      <c r="I17" s="133"/>
    </row>
    <row r="18" spans="1:12" ht="78.75" hidden="1">
      <c r="A18" s="1" t="s">
        <v>10</v>
      </c>
      <c r="B18" s="2" t="s">
        <v>115</v>
      </c>
      <c r="C18" s="1" t="s">
        <v>106</v>
      </c>
      <c r="D18" s="133"/>
      <c r="E18" s="133"/>
      <c r="F18" s="133"/>
      <c r="G18" s="133"/>
      <c r="H18" s="133"/>
      <c r="I18" s="133"/>
    </row>
    <row r="19" spans="1:12" ht="31.5" hidden="1">
      <c r="A19" s="1" t="s">
        <v>11</v>
      </c>
      <c r="B19" s="2" t="s">
        <v>116</v>
      </c>
      <c r="C19" s="1" t="s">
        <v>106</v>
      </c>
      <c r="D19" s="133"/>
      <c r="E19" s="133"/>
      <c r="F19" s="133"/>
      <c r="G19" s="133"/>
      <c r="H19" s="133"/>
      <c r="I19" s="133"/>
    </row>
    <row r="20" spans="1:12" ht="15.75" hidden="1">
      <c r="A20" s="133"/>
      <c r="B20" s="2" t="s">
        <v>28</v>
      </c>
      <c r="C20" s="1" t="s">
        <v>106</v>
      </c>
      <c r="D20" s="133"/>
      <c r="E20" s="133"/>
      <c r="F20" s="133"/>
      <c r="G20" s="133"/>
      <c r="H20" s="133"/>
      <c r="I20" s="133"/>
    </row>
    <row r="21" spans="1:12" ht="15.75" hidden="1">
      <c r="A21" s="133"/>
      <c r="B21" s="2" t="s">
        <v>29</v>
      </c>
      <c r="C21" s="1" t="s">
        <v>106</v>
      </c>
      <c r="D21" s="133"/>
      <c r="E21" s="133"/>
      <c r="F21" s="133"/>
      <c r="G21" s="133"/>
      <c r="H21" s="133"/>
      <c r="I21" s="133"/>
    </row>
    <row r="22" spans="1:12" ht="15.75" hidden="1">
      <c r="A22" s="133"/>
      <c r="B22" s="2" t="s">
        <v>30</v>
      </c>
      <c r="C22" s="1" t="s">
        <v>106</v>
      </c>
      <c r="D22" s="133"/>
      <c r="E22" s="133"/>
      <c r="F22" s="133"/>
      <c r="G22" s="133"/>
      <c r="H22" s="133"/>
      <c r="I22" s="133"/>
    </row>
    <row r="23" spans="1:12" ht="15.75">
      <c r="A23" s="1" t="s">
        <v>12</v>
      </c>
      <c r="B23" s="2" t="s">
        <v>117</v>
      </c>
      <c r="C23" s="133"/>
      <c r="D23" s="133"/>
      <c r="E23" s="133"/>
      <c r="F23" s="133"/>
      <c r="G23" s="133"/>
      <c r="H23" s="133"/>
      <c r="I23" s="133"/>
    </row>
    <row r="24" spans="1:12" ht="31.5">
      <c r="A24" s="127" t="s">
        <v>13</v>
      </c>
      <c r="B24" s="128" t="s">
        <v>118</v>
      </c>
      <c r="C24" s="127" t="s">
        <v>119</v>
      </c>
      <c r="D24" s="130">
        <f>E24</f>
        <v>3916.71</v>
      </c>
      <c r="E24" s="130">
        <f>F24</f>
        <v>3916.71</v>
      </c>
      <c r="F24" s="130">
        <v>3916.71</v>
      </c>
      <c r="G24" s="130">
        <f>'0.1_вспом'!I20</f>
        <v>4114.1226253907062</v>
      </c>
      <c r="H24" s="130">
        <f>G24</f>
        <v>4114.1226253907062</v>
      </c>
      <c r="I24" s="130">
        <f>'0.1_вспом'!J20</f>
        <v>4674.0054510406544</v>
      </c>
      <c r="J24" s="4" t="s">
        <v>251</v>
      </c>
    </row>
    <row r="25" spans="1:12" ht="27" customHeight="1">
      <c r="A25" s="134"/>
      <c r="B25" s="128" t="s">
        <v>120</v>
      </c>
      <c r="C25" s="127" t="s">
        <v>119</v>
      </c>
      <c r="D25" s="131">
        <v>3914.5176109277522</v>
      </c>
      <c r="E25" s="131">
        <v>3914.5176109277522</v>
      </c>
      <c r="F25" s="130">
        <f>E25</f>
        <v>3914.5176109277522</v>
      </c>
      <c r="G25" s="130">
        <f>'0.1_вспом'!G27</f>
        <v>4111.8242663907058</v>
      </c>
      <c r="H25" s="130">
        <f>G25</f>
        <v>4111.8242663907058</v>
      </c>
      <c r="I25" s="130">
        <f>'0.1_вспом'!J27</f>
        <v>4671.397539040654</v>
      </c>
      <c r="J25" s="135">
        <f>'0.1_вспом'!J32</f>
        <v>6454142.9818647392</v>
      </c>
      <c r="K25" s="135">
        <f>'раздел 2'!F8</f>
        <v>1381.6299999999999</v>
      </c>
      <c r="L25" s="4">
        <f>J25/K25</f>
        <v>4671.3975390406549</v>
      </c>
    </row>
    <row r="26" spans="1:12" ht="31.5">
      <c r="A26" s="127" t="s">
        <v>15</v>
      </c>
      <c r="B26" s="128" t="s">
        <v>121</v>
      </c>
      <c r="C26" s="129" t="s">
        <v>104</v>
      </c>
      <c r="D26" s="130">
        <v>422467.27</v>
      </c>
      <c r="E26" s="130">
        <v>422467.27</v>
      </c>
      <c r="F26" s="130">
        <f>E26</f>
        <v>422467.27</v>
      </c>
      <c r="G26" s="130">
        <v>443168.16623000003</v>
      </c>
      <c r="H26" s="130">
        <f>G26</f>
        <v>443168.16623000003</v>
      </c>
      <c r="I26" s="130">
        <f>'0.1_вспом'!K21</f>
        <v>464382.85754412005</v>
      </c>
    </row>
    <row r="27" spans="1:12" ht="31.5" hidden="1">
      <c r="A27" s="1" t="s">
        <v>16</v>
      </c>
      <c r="B27" s="2" t="s">
        <v>122</v>
      </c>
      <c r="C27" s="1" t="s">
        <v>123</v>
      </c>
      <c r="D27" s="136"/>
      <c r="E27" s="136"/>
      <c r="F27" s="133"/>
      <c r="G27" s="133"/>
      <c r="H27" s="133"/>
      <c r="I27" s="133"/>
    </row>
    <row r="28" spans="1:12" ht="31.5" hidden="1">
      <c r="A28" s="1" t="s">
        <v>124</v>
      </c>
      <c r="B28" s="2" t="s">
        <v>125</v>
      </c>
      <c r="C28" s="1" t="s">
        <v>123</v>
      </c>
      <c r="D28" s="133"/>
      <c r="E28" s="133"/>
      <c r="F28" s="133"/>
      <c r="G28" s="133"/>
      <c r="H28" s="133"/>
      <c r="I28" s="133"/>
    </row>
    <row r="29" spans="1:12" ht="31.5" hidden="1">
      <c r="A29" s="1" t="s">
        <v>126</v>
      </c>
      <c r="B29" s="2" t="s">
        <v>127</v>
      </c>
      <c r="C29" s="1" t="s">
        <v>123</v>
      </c>
      <c r="D29" s="133"/>
      <c r="E29" s="133"/>
      <c r="F29" s="133"/>
      <c r="G29" s="133"/>
      <c r="H29" s="133"/>
      <c r="I29" s="133"/>
    </row>
    <row r="30" spans="1:12" ht="18.75" hidden="1">
      <c r="A30" s="133"/>
      <c r="B30" s="2" t="s">
        <v>268</v>
      </c>
      <c r="C30" s="1" t="s">
        <v>123</v>
      </c>
      <c r="D30" s="133"/>
      <c r="E30" s="133"/>
      <c r="F30" s="133"/>
      <c r="G30" s="133"/>
      <c r="H30" s="133"/>
      <c r="I30" s="133"/>
    </row>
    <row r="31" spans="1:12" ht="18.75" hidden="1">
      <c r="A31" s="133"/>
      <c r="B31" s="2" t="s">
        <v>269</v>
      </c>
      <c r="C31" s="1" t="s">
        <v>123</v>
      </c>
      <c r="D31" s="133"/>
      <c r="E31" s="133"/>
      <c r="F31" s="133"/>
      <c r="G31" s="133"/>
      <c r="H31" s="133"/>
      <c r="I31" s="133"/>
    </row>
    <row r="32" spans="1:12" ht="18.75" hidden="1">
      <c r="A32" s="133"/>
      <c r="B32" s="2" t="s">
        <v>270</v>
      </c>
      <c r="C32" s="1" t="s">
        <v>123</v>
      </c>
      <c r="D32" s="133"/>
      <c r="E32" s="133"/>
      <c r="F32" s="133"/>
      <c r="G32" s="133"/>
      <c r="H32" s="133"/>
      <c r="I32" s="133"/>
    </row>
    <row r="33" spans="1:9" ht="18.75" hidden="1">
      <c r="A33" s="133"/>
      <c r="B33" s="2" t="s">
        <v>271</v>
      </c>
      <c r="C33" s="1" t="s">
        <v>123</v>
      </c>
      <c r="D33" s="133"/>
      <c r="E33" s="133"/>
      <c r="F33" s="133"/>
      <c r="G33" s="133"/>
      <c r="H33" s="133"/>
      <c r="I33" s="133"/>
    </row>
    <row r="34" spans="1:9" ht="31.5" hidden="1">
      <c r="A34" s="1" t="s">
        <v>128</v>
      </c>
      <c r="B34" s="2" t="s">
        <v>129</v>
      </c>
      <c r="C34" s="1" t="s">
        <v>123</v>
      </c>
      <c r="D34" s="133"/>
      <c r="E34" s="133"/>
      <c r="F34" s="133"/>
      <c r="G34" s="133"/>
      <c r="H34" s="133"/>
      <c r="I34" s="133"/>
    </row>
    <row r="35" spans="1:9" ht="31.5" hidden="1">
      <c r="A35" s="1" t="s">
        <v>17</v>
      </c>
      <c r="B35" s="2" t="s">
        <v>130</v>
      </c>
      <c r="C35" s="133"/>
      <c r="D35" s="133"/>
      <c r="E35" s="133"/>
      <c r="F35" s="133"/>
      <c r="G35" s="133"/>
      <c r="H35" s="133"/>
      <c r="I35" s="133"/>
    </row>
    <row r="36" spans="1:9" ht="31.5" hidden="1">
      <c r="A36" s="1" t="s">
        <v>18</v>
      </c>
      <c r="B36" s="2" t="s">
        <v>131</v>
      </c>
      <c r="C36" s="1" t="s">
        <v>132</v>
      </c>
      <c r="D36" s="133"/>
      <c r="E36" s="133"/>
      <c r="F36" s="133"/>
      <c r="G36" s="133"/>
      <c r="H36" s="133"/>
      <c r="I36" s="133"/>
    </row>
    <row r="37" spans="1:9" ht="31.5" hidden="1">
      <c r="A37" s="1" t="s">
        <v>133</v>
      </c>
      <c r="B37" s="2" t="s">
        <v>134</v>
      </c>
      <c r="C37" s="1" t="s">
        <v>123</v>
      </c>
      <c r="D37" s="133"/>
      <c r="E37" s="133"/>
      <c r="F37" s="133"/>
      <c r="G37" s="133"/>
      <c r="H37" s="133"/>
      <c r="I37" s="133"/>
    </row>
    <row r="38" spans="1:9" ht="31.5" hidden="1">
      <c r="A38" s="1" t="s">
        <v>19</v>
      </c>
      <c r="B38" s="2" t="s">
        <v>135</v>
      </c>
      <c r="C38" s="1" t="s">
        <v>136</v>
      </c>
      <c r="D38" s="133"/>
      <c r="E38" s="133"/>
      <c r="F38" s="133"/>
      <c r="G38" s="133"/>
      <c r="H38" s="133"/>
      <c r="I38" s="133"/>
    </row>
    <row r="39" spans="1:9" ht="15.75" hidden="1">
      <c r="A39" s="133"/>
      <c r="B39" s="3" t="s">
        <v>137</v>
      </c>
      <c r="C39" s="1" t="s">
        <v>136</v>
      </c>
      <c r="D39" s="133"/>
      <c r="E39" s="133"/>
      <c r="F39" s="133"/>
      <c r="G39" s="133"/>
      <c r="H39" s="133"/>
      <c r="I39" s="133"/>
    </row>
    <row r="40" spans="1:9" ht="15.75" hidden="1">
      <c r="A40" s="133"/>
      <c r="B40" s="3" t="s">
        <v>138</v>
      </c>
      <c r="C40" s="1" t="s">
        <v>136</v>
      </c>
      <c r="D40" s="133"/>
      <c r="E40" s="133"/>
      <c r="F40" s="133"/>
      <c r="G40" s="133"/>
      <c r="H40" s="133"/>
      <c r="I40" s="133"/>
    </row>
    <row r="41" spans="1:9">
      <c r="A41" s="5"/>
    </row>
    <row r="42" spans="1:9" ht="15.75">
      <c r="A42" s="24" t="s">
        <v>176</v>
      </c>
    </row>
    <row r="43" spans="1:9" ht="15.75">
      <c r="A43" s="8" t="s">
        <v>177</v>
      </c>
    </row>
    <row r="44" spans="1:9" ht="15.75">
      <c r="A44" s="8" t="s">
        <v>274</v>
      </c>
    </row>
    <row r="46" spans="1:9">
      <c r="G46" s="135"/>
      <c r="H46" s="135"/>
      <c r="I46" s="135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0" activePane="bottomRight" state="frozen"/>
      <selection activeCell="C3" sqref="C3"/>
      <selection pane="topRight" activeCell="G3" sqref="G3"/>
      <selection pane="bottomLeft" activeCell="C10" sqref="C10"/>
      <selection pane="bottomRight" activeCell="K21" sqref="K21"/>
    </sheetView>
  </sheetViews>
  <sheetFormatPr defaultRowHeight="11.25"/>
  <cols>
    <col min="1" max="2" width="9.140625" style="26" hidden="1" customWidth="1"/>
    <col min="3" max="3" width="3.7109375" style="26" customWidth="1"/>
    <col min="4" max="4" width="8.28515625" style="26" bestFit="1" customWidth="1"/>
    <col min="5" max="5" width="42" style="27" customWidth="1"/>
    <col min="6" max="6" width="14.5703125" style="27" customWidth="1" collapsed="1"/>
    <col min="7" max="15" width="15.140625" style="26" customWidth="1"/>
    <col min="16" max="16" width="9.140625" style="28"/>
    <col min="17" max="16384" width="9.140625" style="26"/>
  </cols>
  <sheetData>
    <row r="1" spans="3:18" hidden="1"/>
    <row r="2" spans="3:18" hidden="1"/>
    <row r="4" spans="3:18" ht="24.95" customHeight="1">
      <c r="D4" s="163" t="s">
        <v>264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Q4" s="113"/>
    </row>
    <row r="5" spans="3:18" ht="12" customHeight="1"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3:18" s="30" customFormat="1" ht="11.25" customHeight="1">
      <c r="D6" s="164" t="s">
        <v>173</v>
      </c>
      <c r="E6" s="164" t="s">
        <v>172</v>
      </c>
      <c r="F6" s="164" t="s">
        <v>2</v>
      </c>
      <c r="G6" s="31">
        <v>2026</v>
      </c>
      <c r="H6" s="31"/>
      <c r="I6" s="32"/>
      <c r="J6" s="33">
        <v>2027</v>
      </c>
      <c r="K6" s="31"/>
      <c r="L6" s="34"/>
      <c r="M6" s="165" t="s">
        <v>261</v>
      </c>
      <c r="N6" s="166" t="s">
        <v>262</v>
      </c>
      <c r="O6" s="166" t="s">
        <v>263</v>
      </c>
      <c r="P6" s="35"/>
    </row>
    <row r="7" spans="3:18" s="30" customFormat="1" ht="27.75" customHeight="1">
      <c r="D7" s="164"/>
      <c r="E7" s="164"/>
      <c r="F7" s="164"/>
      <c r="G7" s="31" t="s">
        <v>178</v>
      </c>
      <c r="H7" s="31" t="s">
        <v>179</v>
      </c>
      <c r="I7" s="36" t="s">
        <v>180</v>
      </c>
      <c r="J7" s="37" t="s">
        <v>178</v>
      </c>
      <c r="K7" s="31" t="s">
        <v>179</v>
      </c>
      <c r="L7" s="38" t="s">
        <v>180</v>
      </c>
      <c r="M7" s="165"/>
      <c r="N7" s="166"/>
      <c r="O7" s="166"/>
      <c r="P7" s="160"/>
      <c r="Q7" s="161"/>
      <c r="R7" s="161"/>
    </row>
    <row r="8" spans="3:18">
      <c r="D8" s="39">
        <v>1</v>
      </c>
      <c r="E8" s="40">
        <v>2</v>
      </c>
      <c r="F8" s="40">
        <v>3</v>
      </c>
      <c r="G8" s="41">
        <v>4</v>
      </c>
      <c r="H8" s="41">
        <v>5</v>
      </c>
      <c r="I8" s="41">
        <v>6</v>
      </c>
      <c r="J8" s="41">
        <v>7</v>
      </c>
      <c r="K8" s="41">
        <v>8</v>
      </c>
      <c r="L8" s="41">
        <v>9</v>
      </c>
      <c r="M8" s="41">
        <v>10</v>
      </c>
      <c r="N8" s="41">
        <v>11</v>
      </c>
      <c r="O8" s="41">
        <v>12</v>
      </c>
      <c r="P8" s="42"/>
      <c r="Q8" s="43"/>
      <c r="R8" s="43"/>
    </row>
    <row r="9" spans="3:18" ht="20.100000000000001" customHeight="1">
      <c r="C9" s="43"/>
      <c r="D9" s="44" t="s">
        <v>171</v>
      </c>
      <c r="E9" s="45" t="s">
        <v>181</v>
      </c>
      <c r="F9" s="46"/>
      <c r="G9" s="47"/>
      <c r="H9" s="47"/>
      <c r="I9" s="48"/>
      <c r="J9" s="49"/>
      <c r="K9" s="47"/>
      <c r="L9" s="50"/>
      <c r="M9" s="51"/>
      <c r="N9" s="47"/>
      <c r="O9" s="47"/>
      <c r="P9" s="42"/>
      <c r="Q9" s="28"/>
      <c r="R9" s="43"/>
    </row>
    <row r="10" spans="3:18">
      <c r="D10" s="52" t="s">
        <v>182</v>
      </c>
      <c r="E10" s="53" t="s">
        <v>183</v>
      </c>
      <c r="F10" s="54" t="s">
        <v>9</v>
      </c>
      <c r="G10" s="55"/>
      <c r="H10" s="56">
        <v>400</v>
      </c>
      <c r="I10" s="57">
        <v>400</v>
      </c>
      <c r="J10" s="58"/>
      <c r="K10" s="56">
        <v>400</v>
      </c>
      <c r="L10" s="59">
        <v>400</v>
      </c>
      <c r="M10" s="60"/>
      <c r="N10" s="56">
        <v>100</v>
      </c>
      <c r="O10" s="56">
        <v>100</v>
      </c>
      <c r="P10" s="42"/>
      <c r="Q10" s="43"/>
      <c r="R10" s="43"/>
    </row>
    <row r="11" spans="3:18">
      <c r="D11" s="52" t="s">
        <v>184</v>
      </c>
      <c r="E11" s="53" t="s">
        <v>39</v>
      </c>
      <c r="F11" s="54" t="s">
        <v>9</v>
      </c>
      <c r="G11" s="55"/>
      <c r="H11" s="56">
        <v>400</v>
      </c>
      <c r="I11" s="57">
        <v>400</v>
      </c>
      <c r="J11" s="58"/>
      <c r="K11" s="56">
        <v>300</v>
      </c>
      <c r="L11" s="59">
        <v>300</v>
      </c>
      <c r="M11" s="60"/>
      <c r="N11" s="56">
        <v>75</v>
      </c>
      <c r="O11" s="56">
        <v>75</v>
      </c>
      <c r="P11" s="42"/>
      <c r="Q11" s="43"/>
      <c r="R11" s="43"/>
    </row>
    <row r="12" spans="3:18" ht="24.6" customHeight="1">
      <c r="D12" s="52" t="s">
        <v>185</v>
      </c>
      <c r="E12" s="53" t="s">
        <v>186</v>
      </c>
      <c r="F12" s="54" t="s">
        <v>9</v>
      </c>
      <c r="G12" s="55"/>
      <c r="H12" s="56">
        <v>235.69216666666665</v>
      </c>
      <c r="I12" s="57">
        <v>235.69216666666665</v>
      </c>
      <c r="J12" s="58"/>
      <c r="K12" s="56">
        <v>196.72</v>
      </c>
      <c r="L12" s="59">
        <v>196.72</v>
      </c>
      <c r="M12" s="60"/>
      <c r="N12" s="56">
        <v>83.464801899087306</v>
      </c>
      <c r="O12" s="56">
        <v>83.464801899087306</v>
      </c>
      <c r="P12" s="42"/>
      <c r="Q12" s="61"/>
      <c r="R12" s="43"/>
    </row>
    <row r="13" spans="3:18">
      <c r="D13" s="52" t="s">
        <v>187</v>
      </c>
      <c r="E13" s="62" t="s">
        <v>188</v>
      </c>
      <c r="F13" s="54" t="s">
        <v>159</v>
      </c>
      <c r="G13" s="63">
        <v>1920</v>
      </c>
      <c r="H13" s="64"/>
      <c r="I13" s="57">
        <v>1920</v>
      </c>
      <c r="J13" s="65">
        <v>1630.02</v>
      </c>
      <c r="K13" s="64"/>
      <c r="L13" s="59">
        <v>1630.02</v>
      </c>
      <c r="M13" s="66">
        <v>84.896874999999994</v>
      </c>
      <c r="N13" s="55"/>
      <c r="O13" s="56">
        <v>84.896874999999994</v>
      </c>
      <c r="P13" s="42"/>
      <c r="Q13" s="61"/>
      <c r="R13" s="43"/>
    </row>
    <row r="14" spans="3:18">
      <c r="D14" s="52" t="s">
        <v>189</v>
      </c>
      <c r="E14" s="62" t="s">
        <v>190</v>
      </c>
      <c r="F14" s="54" t="s">
        <v>159</v>
      </c>
      <c r="G14" s="63">
        <v>1678.2128610954396</v>
      </c>
      <c r="H14" s="64"/>
      <c r="I14" s="57">
        <v>1678.2128610954396</v>
      </c>
      <c r="J14" s="65">
        <v>1406.95</v>
      </c>
      <c r="K14" s="64"/>
      <c r="L14" s="59">
        <v>1406.95</v>
      </c>
      <c r="M14" s="66">
        <v>83.836206515639802</v>
      </c>
      <c r="N14" s="55"/>
      <c r="O14" s="56">
        <v>83.836206515639802</v>
      </c>
      <c r="P14" s="42"/>
      <c r="Q14" s="61"/>
      <c r="R14" s="43"/>
    </row>
    <row r="15" spans="3:18">
      <c r="D15" s="52" t="s">
        <v>191</v>
      </c>
      <c r="E15" s="62" t="s">
        <v>192</v>
      </c>
      <c r="F15" s="54" t="s">
        <v>159</v>
      </c>
      <c r="G15" s="63">
        <v>1653.1569</v>
      </c>
      <c r="H15" s="64"/>
      <c r="I15" s="57">
        <v>1653.1569</v>
      </c>
      <c r="J15" s="65">
        <v>1381.6299999999999</v>
      </c>
      <c r="K15" s="64"/>
      <c r="L15" s="59">
        <v>1381.6299999999999</v>
      </c>
      <c r="M15" s="66">
        <v>83.575249270048104</v>
      </c>
      <c r="N15" s="55"/>
      <c r="O15" s="56">
        <v>83.575249270048104</v>
      </c>
      <c r="P15" s="42"/>
    </row>
    <row r="16" spans="3:18">
      <c r="D16" s="52" t="s">
        <v>193</v>
      </c>
      <c r="E16" s="67" t="s">
        <v>166</v>
      </c>
      <c r="F16" s="54" t="s">
        <v>164</v>
      </c>
      <c r="G16" s="63">
        <v>583.84649999999999</v>
      </c>
      <c r="H16" s="64"/>
      <c r="I16" s="57">
        <v>583.84649999999999</v>
      </c>
      <c r="J16" s="65">
        <v>467.71</v>
      </c>
      <c r="K16" s="64"/>
      <c r="L16" s="59">
        <v>467.71</v>
      </c>
      <c r="M16" s="66">
        <v>80.108384652472864</v>
      </c>
      <c r="N16" s="55"/>
      <c r="O16" s="56">
        <v>80.108384652472864</v>
      </c>
      <c r="P16" s="42"/>
      <c r="Q16" s="68"/>
    </row>
    <row r="17" spans="3:18" ht="13.5" customHeight="1">
      <c r="D17" s="52" t="s">
        <v>194</v>
      </c>
      <c r="E17" s="67" t="s">
        <v>165</v>
      </c>
      <c r="F17" s="54" t="s">
        <v>164</v>
      </c>
      <c r="G17" s="63">
        <v>581.30650000000003</v>
      </c>
      <c r="H17" s="64"/>
      <c r="I17" s="57">
        <v>581.30650000000003</v>
      </c>
      <c r="J17" s="65">
        <v>465.19</v>
      </c>
      <c r="K17" s="64"/>
      <c r="L17" s="59">
        <v>465.19</v>
      </c>
      <c r="M17" s="66">
        <v>80.024909406655524</v>
      </c>
      <c r="N17" s="55"/>
      <c r="O17" s="56">
        <v>80.024909406655524</v>
      </c>
      <c r="P17" s="42"/>
      <c r="Q17" s="68"/>
    </row>
    <row r="18" spans="3:18" ht="20.100000000000001" customHeight="1">
      <c r="C18" s="43"/>
      <c r="D18" s="69" t="s">
        <v>170</v>
      </c>
      <c r="E18" s="45" t="s">
        <v>195</v>
      </c>
      <c r="F18" s="46"/>
      <c r="G18" s="47"/>
      <c r="H18" s="47"/>
      <c r="I18" s="48"/>
      <c r="J18" s="49"/>
      <c r="K18" s="47"/>
      <c r="L18" s="50"/>
      <c r="M18" s="51"/>
      <c r="N18" s="47"/>
      <c r="O18" s="47"/>
      <c r="P18" s="42"/>
      <c r="Q18" s="28"/>
      <c r="R18" s="43"/>
    </row>
    <row r="19" spans="3:18" s="70" customFormat="1" ht="22.5">
      <c r="D19" s="71" t="s">
        <v>196</v>
      </c>
      <c r="E19" s="72" t="s">
        <v>197</v>
      </c>
      <c r="F19" s="73" t="s">
        <v>160</v>
      </c>
      <c r="G19" s="74"/>
      <c r="H19" s="74"/>
      <c r="I19" s="75">
        <v>4872.3175574974566</v>
      </c>
      <c r="J19" s="76"/>
      <c r="K19" s="74"/>
      <c r="L19" s="77">
        <v>5467.4456259304234</v>
      </c>
      <c r="M19" s="60"/>
      <c r="N19" s="55"/>
      <c r="O19" s="56">
        <v>112.21447619967199</v>
      </c>
      <c r="P19" s="78"/>
      <c r="Q19" s="68"/>
    </row>
    <row r="20" spans="3:18">
      <c r="D20" s="71" t="s">
        <v>198</v>
      </c>
      <c r="E20" s="72" t="s">
        <v>199</v>
      </c>
      <c r="F20" s="73" t="s">
        <v>160</v>
      </c>
      <c r="G20" s="79">
        <v>4114.1226253907062</v>
      </c>
      <c r="H20" s="74"/>
      <c r="I20" s="75">
        <v>4114.1226253907062</v>
      </c>
      <c r="J20" s="80">
        <v>4674.0054510406544</v>
      </c>
      <c r="K20" s="74"/>
      <c r="L20" s="77">
        <v>4674.0054510406544</v>
      </c>
      <c r="M20" s="66">
        <v>113.60880257177016</v>
      </c>
      <c r="N20" s="55"/>
      <c r="O20" s="56">
        <v>113.60880257177016</v>
      </c>
      <c r="P20" s="42"/>
      <c r="Q20" s="68"/>
    </row>
    <row r="21" spans="3:18" ht="22.5">
      <c r="D21" s="71" t="s">
        <v>200</v>
      </c>
      <c r="E21" s="72" t="s">
        <v>201</v>
      </c>
      <c r="F21" s="73" t="s">
        <v>161</v>
      </c>
      <c r="G21" s="81"/>
      <c r="H21" s="82">
        <v>443168.16623000003</v>
      </c>
      <c r="I21" s="83">
        <v>443168.16623000003</v>
      </c>
      <c r="J21" s="84"/>
      <c r="K21" s="82">
        <v>464382.85754412005</v>
      </c>
      <c r="L21" s="85">
        <v>464382.85754412005</v>
      </c>
      <c r="M21" s="60"/>
      <c r="N21" s="56">
        <v>104.78705216906528</v>
      </c>
      <c r="O21" s="56">
        <v>104.78705216906528</v>
      </c>
      <c r="P21" s="42"/>
      <c r="Q21" s="68"/>
    </row>
    <row r="22" spans="3:18" ht="22.5">
      <c r="D22" s="71" t="s">
        <v>202</v>
      </c>
      <c r="E22" s="86" t="s">
        <v>203</v>
      </c>
      <c r="F22" s="73" t="s">
        <v>161</v>
      </c>
      <c r="G22" s="81"/>
      <c r="H22" s="82">
        <v>443168.16623000003</v>
      </c>
      <c r="I22" s="83">
        <v>443168.16623000003</v>
      </c>
      <c r="J22" s="84"/>
      <c r="K22" s="82">
        <v>464382.85754412005</v>
      </c>
      <c r="L22" s="85">
        <v>464382.85754412005</v>
      </c>
      <c r="M22" s="60"/>
      <c r="N22" s="56">
        <v>104.78705216906528</v>
      </c>
      <c r="O22" s="56">
        <v>104.78705216906528</v>
      </c>
      <c r="P22" s="42"/>
      <c r="Q22" s="68"/>
    </row>
    <row r="23" spans="3:18" ht="20.100000000000001" customHeight="1">
      <c r="D23" s="69" t="s">
        <v>169</v>
      </c>
      <c r="E23" s="45" t="s">
        <v>204</v>
      </c>
      <c r="F23" s="46"/>
      <c r="G23" s="87"/>
      <c r="H23" s="87"/>
      <c r="I23" s="88"/>
      <c r="J23" s="89"/>
      <c r="K23" s="87"/>
      <c r="L23" s="90"/>
      <c r="M23" s="91"/>
      <c r="N23" s="87"/>
      <c r="O23" s="87"/>
      <c r="Q23" s="68"/>
    </row>
    <row r="24" spans="3:18" ht="33.75">
      <c r="D24" s="52" t="s">
        <v>205</v>
      </c>
      <c r="E24" s="92" t="s">
        <v>206</v>
      </c>
      <c r="F24" s="54"/>
      <c r="G24" s="63">
        <v>0</v>
      </c>
      <c r="H24" s="63">
        <v>0</v>
      </c>
      <c r="I24" s="93"/>
      <c r="J24" s="65">
        <v>0</v>
      </c>
      <c r="K24" s="63">
        <v>0</v>
      </c>
      <c r="L24" s="94"/>
      <c r="M24" s="66">
        <v>0</v>
      </c>
      <c r="N24" s="56">
        <v>0</v>
      </c>
      <c r="O24" s="64"/>
      <c r="Q24" s="68"/>
    </row>
    <row r="25" spans="3:18" ht="22.5">
      <c r="D25" s="52" t="s">
        <v>207</v>
      </c>
      <c r="E25" s="92" t="s">
        <v>208</v>
      </c>
      <c r="F25" s="54"/>
      <c r="G25" s="63">
        <v>0</v>
      </c>
      <c r="H25" s="63">
        <v>0</v>
      </c>
      <c r="I25" s="93"/>
      <c r="J25" s="65">
        <v>0</v>
      </c>
      <c r="K25" s="63">
        <v>0</v>
      </c>
      <c r="L25" s="94"/>
      <c r="M25" s="66">
        <v>0</v>
      </c>
      <c r="N25" s="56">
        <v>0</v>
      </c>
      <c r="O25" s="64"/>
      <c r="Q25" s="68"/>
    </row>
    <row r="26" spans="3:18" ht="33.75">
      <c r="D26" s="52" t="s">
        <v>209</v>
      </c>
      <c r="E26" s="92" t="s">
        <v>210</v>
      </c>
      <c r="F26" s="54"/>
      <c r="G26" s="63">
        <v>2.298359</v>
      </c>
      <c r="H26" s="63">
        <v>17987.516</v>
      </c>
      <c r="I26" s="93"/>
      <c r="J26" s="65">
        <v>2.6079120000000007</v>
      </c>
      <c r="K26" s="63">
        <v>20494.258703999996</v>
      </c>
      <c r="L26" s="94"/>
      <c r="M26" s="66">
        <v>1.1346843552291006</v>
      </c>
      <c r="N26" s="56">
        <v>113.93601375531783</v>
      </c>
      <c r="O26" s="64"/>
      <c r="Q26" s="68"/>
    </row>
    <row r="27" spans="3:18">
      <c r="D27" s="52" t="s">
        <v>211</v>
      </c>
      <c r="E27" s="92" t="s">
        <v>212</v>
      </c>
      <c r="F27" s="54"/>
      <c r="G27" s="63">
        <v>4111.8242663907058</v>
      </c>
      <c r="H27" s="64"/>
      <c r="I27" s="93"/>
      <c r="J27" s="65">
        <v>4671.397539040654</v>
      </c>
      <c r="K27" s="64"/>
      <c r="L27" s="94"/>
      <c r="M27" s="66">
        <v>1.1360888103180375</v>
      </c>
      <c r="N27" s="55"/>
      <c r="O27" s="64"/>
      <c r="Q27" s="68"/>
    </row>
    <row r="28" spans="3:18" ht="33.75">
      <c r="D28" s="52" t="s">
        <v>213</v>
      </c>
      <c r="E28" s="92" t="s">
        <v>214</v>
      </c>
      <c r="F28" s="54"/>
      <c r="G28" s="63">
        <v>0</v>
      </c>
      <c r="H28" s="63">
        <v>425180.65023000003</v>
      </c>
      <c r="I28" s="93"/>
      <c r="J28" s="65">
        <v>0</v>
      </c>
      <c r="K28" s="63">
        <v>443888.59884012007</v>
      </c>
      <c r="L28" s="94"/>
      <c r="M28" s="66">
        <v>0</v>
      </c>
      <c r="N28" s="56">
        <v>104.4</v>
      </c>
      <c r="O28" s="64"/>
      <c r="Q28" s="68"/>
    </row>
    <row r="29" spans="3:18" ht="20.100000000000001" customHeight="1">
      <c r="D29" s="69" t="s">
        <v>168</v>
      </c>
      <c r="E29" s="45" t="s">
        <v>215</v>
      </c>
      <c r="F29" s="46"/>
      <c r="G29" s="87"/>
      <c r="H29" s="87"/>
      <c r="I29" s="88"/>
      <c r="J29" s="89"/>
      <c r="K29" s="87"/>
      <c r="L29" s="90"/>
      <c r="M29" s="91"/>
      <c r="N29" s="87"/>
      <c r="O29" s="87"/>
      <c r="Q29" s="68"/>
    </row>
    <row r="30" spans="3:18" ht="22.5">
      <c r="D30" s="71" t="s">
        <v>216</v>
      </c>
      <c r="E30" s="72" t="s">
        <v>217</v>
      </c>
      <c r="F30" s="73" t="s">
        <v>218</v>
      </c>
      <c r="G30" s="82">
        <v>7664641.4950894769</v>
      </c>
      <c r="H30" s="82">
        <v>2127207.1979040001</v>
      </c>
      <c r="I30" s="83">
        <v>9791848.692993477</v>
      </c>
      <c r="J30" s="95">
        <v>7238924.751027979</v>
      </c>
      <c r="K30" s="82">
        <v>2229037.7162117762</v>
      </c>
      <c r="L30" s="85">
        <v>9467962.4672397561</v>
      </c>
      <c r="M30" s="66">
        <v>94.445705721079804</v>
      </c>
      <c r="N30" s="56">
        <v>104.78705216906528</v>
      </c>
      <c r="O30" s="56">
        <v>96.692287269660554</v>
      </c>
      <c r="Q30" s="68"/>
    </row>
    <row r="31" spans="3:18">
      <c r="D31" s="52" t="s">
        <v>219</v>
      </c>
      <c r="E31" s="96" t="s">
        <v>220</v>
      </c>
      <c r="F31" s="54" t="s">
        <v>218</v>
      </c>
      <c r="G31" s="63">
        <v>7660841.9470499502</v>
      </c>
      <c r="H31" s="64"/>
      <c r="I31" s="97">
        <v>7660841.9470499502</v>
      </c>
      <c r="J31" s="65">
        <v>7235321.5815714188</v>
      </c>
      <c r="K31" s="64"/>
      <c r="L31" s="98">
        <v>7235321.5815714188</v>
      </c>
      <c r="M31" s="66">
        <v>94.445514364874853</v>
      </c>
      <c r="N31" s="55"/>
      <c r="O31" s="56">
        <v>94.445514364874853</v>
      </c>
      <c r="Q31" s="68"/>
    </row>
    <row r="32" spans="3:18">
      <c r="D32" s="52" t="s">
        <v>221</v>
      </c>
      <c r="E32" s="99" t="s">
        <v>222</v>
      </c>
      <c r="F32" s="54" t="s">
        <v>218</v>
      </c>
      <c r="G32" s="63">
        <v>6797490.6575712338</v>
      </c>
      <c r="H32" s="64"/>
      <c r="I32" s="97">
        <v>6797490.6575712338</v>
      </c>
      <c r="J32" s="65">
        <v>6454142.9818647392</v>
      </c>
      <c r="K32" s="64"/>
      <c r="L32" s="98">
        <v>6454142.9818647392</v>
      </c>
      <c r="M32" s="66">
        <v>94.948905515242387</v>
      </c>
      <c r="N32" s="55"/>
      <c r="O32" s="56">
        <v>94.948905515242387</v>
      </c>
      <c r="Q32" s="68"/>
    </row>
    <row r="33" spans="4:17">
      <c r="D33" s="52" t="s">
        <v>223</v>
      </c>
      <c r="E33" s="99" t="s">
        <v>162</v>
      </c>
      <c r="F33" s="54" t="s">
        <v>218</v>
      </c>
      <c r="G33" s="56">
        <v>863351.28947871644</v>
      </c>
      <c r="H33" s="55"/>
      <c r="I33" s="57">
        <v>863351.28947871644</v>
      </c>
      <c r="J33" s="100">
        <v>781178.59970667958</v>
      </c>
      <c r="K33" s="55"/>
      <c r="L33" s="59">
        <v>781178.59970667958</v>
      </c>
      <c r="M33" s="66">
        <v>90.482125784319848</v>
      </c>
      <c r="N33" s="55"/>
      <c r="O33" s="56">
        <v>90.482125784319848</v>
      </c>
      <c r="Q33" s="68"/>
    </row>
    <row r="34" spans="4:17" ht="33.75">
      <c r="D34" s="52" t="s">
        <v>224</v>
      </c>
      <c r="E34" s="96" t="s">
        <v>225</v>
      </c>
      <c r="F34" s="54" t="s">
        <v>218</v>
      </c>
      <c r="G34" s="56">
        <v>3799.5480395271002</v>
      </c>
      <c r="H34" s="56">
        <v>86340.076799999995</v>
      </c>
      <c r="I34" s="97">
        <v>90139.624839527096</v>
      </c>
      <c r="J34" s="100">
        <v>3603.1694565600014</v>
      </c>
      <c r="K34" s="56">
        <v>98372.441779199988</v>
      </c>
      <c r="L34" s="98">
        <v>101975.61123575999</v>
      </c>
      <c r="M34" s="66">
        <v>94.831527831095912</v>
      </c>
      <c r="N34" s="56">
        <v>113.93601375531786</v>
      </c>
      <c r="O34" s="56">
        <v>113.13072515811349</v>
      </c>
      <c r="Q34" s="68"/>
    </row>
    <row r="35" spans="4:17">
      <c r="D35" s="52" t="s">
        <v>226</v>
      </c>
      <c r="E35" s="96" t="s">
        <v>227</v>
      </c>
      <c r="F35" s="54" t="s">
        <v>218</v>
      </c>
      <c r="G35" s="55"/>
      <c r="H35" s="56">
        <v>2040867.1211040001</v>
      </c>
      <c r="I35" s="97">
        <v>2040867.1211040001</v>
      </c>
      <c r="J35" s="58"/>
      <c r="K35" s="56">
        <v>2130665.2744325763</v>
      </c>
      <c r="L35" s="98">
        <v>2130665.2744325763</v>
      </c>
      <c r="M35" s="60"/>
      <c r="N35" s="56">
        <v>104.4</v>
      </c>
      <c r="O35" s="56">
        <v>104.4</v>
      </c>
      <c r="Q35" s="68"/>
    </row>
    <row r="36" spans="4:17" ht="22.5">
      <c r="D36" s="71" t="s">
        <v>228</v>
      </c>
      <c r="E36" s="72" t="s">
        <v>229</v>
      </c>
      <c r="F36" s="73" t="s">
        <v>218</v>
      </c>
      <c r="G36" s="79">
        <v>6801290.2056107605</v>
      </c>
      <c r="H36" s="79">
        <v>2127207.1979040001</v>
      </c>
      <c r="I36" s="75">
        <v>8928497.4035147615</v>
      </c>
      <c r="J36" s="80">
        <v>6457746.1513212994</v>
      </c>
      <c r="K36" s="79">
        <v>2229037.7162117762</v>
      </c>
      <c r="L36" s="77">
        <v>8686783.8675330766</v>
      </c>
      <c r="M36" s="66">
        <v>94.948839942073747</v>
      </c>
      <c r="N36" s="56">
        <v>104.78705216906528</v>
      </c>
      <c r="O36" s="56">
        <v>97.292785952017709</v>
      </c>
      <c r="Q36" s="68"/>
    </row>
    <row r="37" spans="4:17" s="70" customFormat="1" ht="22.5">
      <c r="D37" s="71" t="s">
        <v>230</v>
      </c>
      <c r="E37" s="86" t="s">
        <v>231</v>
      </c>
      <c r="F37" s="73" t="s">
        <v>218</v>
      </c>
      <c r="G37" s="79">
        <v>3799.5480395271002</v>
      </c>
      <c r="H37" s="79">
        <v>2127207.1979040001</v>
      </c>
      <c r="I37" s="75">
        <v>2131006.7459435277</v>
      </c>
      <c r="J37" s="80">
        <v>3603.1694565600014</v>
      </c>
      <c r="K37" s="79">
        <v>2229037.7162117762</v>
      </c>
      <c r="L37" s="77">
        <v>2232640.8856683373</v>
      </c>
      <c r="M37" s="66">
        <v>94.831527831095912</v>
      </c>
      <c r="N37" s="56">
        <v>104.78705216906528</v>
      </c>
      <c r="O37" s="56">
        <v>104.76930164197158</v>
      </c>
      <c r="P37" s="101"/>
      <c r="Q37" s="68"/>
    </row>
    <row r="38" spans="4:17" s="70" customFormat="1" ht="22.5">
      <c r="D38" s="71" t="s">
        <v>232</v>
      </c>
      <c r="E38" s="72" t="s">
        <v>233</v>
      </c>
      <c r="F38" s="73" t="s">
        <v>218</v>
      </c>
      <c r="G38" s="79">
        <v>0</v>
      </c>
      <c r="H38" s="79">
        <v>0</v>
      </c>
      <c r="I38" s="75">
        <v>0</v>
      </c>
      <c r="J38" s="80">
        <v>0</v>
      </c>
      <c r="K38" s="79">
        <v>0</v>
      </c>
      <c r="L38" s="77">
        <v>0</v>
      </c>
      <c r="M38" s="66">
        <v>0</v>
      </c>
      <c r="N38" s="56">
        <v>0</v>
      </c>
      <c r="O38" s="56">
        <v>0</v>
      </c>
      <c r="P38" s="101"/>
      <c r="Q38" s="68"/>
    </row>
    <row r="39" spans="4:17" ht="22.5">
      <c r="D39" s="52" t="s">
        <v>234</v>
      </c>
      <c r="E39" s="96" t="s">
        <v>235</v>
      </c>
      <c r="F39" s="54" t="s">
        <v>218</v>
      </c>
      <c r="G39" s="56">
        <v>0</v>
      </c>
      <c r="H39" s="56">
        <v>0</v>
      </c>
      <c r="I39" s="97">
        <v>0</v>
      </c>
      <c r="J39" s="100">
        <v>0</v>
      </c>
      <c r="K39" s="56">
        <v>0</v>
      </c>
      <c r="L39" s="98">
        <v>0</v>
      </c>
      <c r="M39" s="66">
        <v>0</v>
      </c>
      <c r="N39" s="56">
        <v>0</v>
      </c>
      <c r="O39" s="56">
        <v>0</v>
      </c>
      <c r="Q39" s="68"/>
    </row>
    <row r="40" spans="4:17">
      <c r="D40" s="52" t="s">
        <v>236</v>
      </c>
      <c r="E40" s="96" t="s">
        <v>237</v>
      </c>
      <c r="F40" s="54" t="s">
        <v>218</v>
      </c>
      <c r="G40" s="63">
        <v>0</v>
      </c>
      <c r="H40" s="56">
        <v>0</v>
      </c>
      <c r="I40" s="97">
        <v>0</v>
      </c>
      <c r="J40" s="65">
        <v>0</v>
      </c>
      <c r="K40" s="56">
        <v>0</v>
      </c>
      <c r="L40" s="98">
        <v>0</v>
      </c>
      <c r="M40" s="66">
        <v>0</v>
      </c>
      <c r="N40" s="56">
        <v>0</v>
      </c>
      <c r="O40" s="56">
        <v>0</v>
      </c>
      <c r="Q40" s="68"/>
    </row>
    <row r="41" spans="4:17">
      <c r="D41" s="52" t="s">
        <v>238</v>
      </c>
      <c r="E41" s="96" t="s">
        <v>239</v>
      </c>
      <c r="F41" s="54" t="s">
        <v>218</v>
      </c>
      <c r="G41" s="56">
        <v>0</v>
      </c>
      <c r="H41" s="56">
        <v>0</v>
      </c>
      <c r="I41" s="97">
        <v>0</v>
      </c>
      <c r="J41" s="100">
        <v>0</v>
      </c>
      <c r="K41" s="56">
        <v>0</v>
      </c>
      <c r="L41" s="98">
        <v>0</v>
      </c>
      <c r="M41" s="66">
        <v>0</v>
      </c>
      <c r="N41" s="56">
        <v>0</v>
      </c>
      <c r="O41" s="56">
        <v>0</v>
      </c>
      <c r="Q41" s="68"/>
    </row>
    <row r="42" spans="4:17" s="70" customFormat="1">
      <c r="D42" s="71" t="s">
        <v>167</v>
      </c>
      <c r="E42" s="72" t="s">
        <v>240</v>
      </c>
      <c r="F42" s="73" t="s">
        <v>218</v>
      </c>
      <c r="G42" s="79">
        <v>0</v>
      </c>
      <c r="H42" s="79">
        <v>0</v>
      </c>
      <c r="I42" s="75">
        <v>0</v>
      </c>
      <c r="J42" s="80">
        <v>0</v>
      </c>
      <c r="K42" s="79">
        <v>0</v>
      </c>
      <c r="L42" s="77">
        <v>0</v>
      </c>
      <c r="M42" s="66">
        <v>0</v>
      </c>
      <c r="N42" s="56">
        <v>0</v>
      </c>
      <c r="O42" s="56">
        <v>0</v>
      </c>
      <c r="P42" s="101"/>
      <c r="Q42" s="68"/>
    </row>
    <row r="43" spans="4:17" s="70" customFormat="1" ht="22.5">
      <c r="D43" s="71" t="s">
        <v>163</v>
      </c>
      <c r="E43" s="72" t="s">
        <v>241</v>
      </c>
      <c r="F43" s="73" t="s">
        <v>218</v>
      </c>
      <c r="G43" s="79">
        <v>6801290.2056107605</v>
      </c>
      <c r="H43" s="79">
        <v>1253415.1835573062</v>
      </c>
      <c r="I43" s="75">
        <v>8054705.3891680669</v>
      </c>
      <c r="J43" s="80">
        <v>6457746.1513212984</v>
      </c>
      <c r="K43" s="79">
        <v>1096240.7488329518</v>
      </c>
      <c r="L43" s="77">
        <v>7553986.9001542497</v>
      </c>
      <c r="M43" s="66">
        <v>94.948839942073732</v>
      </c>
      <c r="N43" s="56">
        <v>87.460305508803629</v>
      </c>
      <c r="O43" s="56">
        <v>93.783528200954663</v>
      </c>
      <c r="P43" s="101"/>
      <c r="Q43" s="68"/>
    </row>
    <row r="44" spans="4:17">
      <c r="Q44" s="68"/>
    </row>
    <row r="45" spans="4:17">
      <c r="D45" s="102"/>
      <c r="G45" s="103"/>
    </row>
    <row r="46" spans="4:17">
      <c r="G46" s="104"/>
    </row>
    <row r="47" spans="4:17">
      <c r="G47" s="103"/>
    </row>
    <row r="48" spans="4:17">
      <c r="E48" s="105" t="s">
        <v>242</v>
      </c>
      <c r="F48" s="106"/>
      <c r="G48" s="107"/>
      <c r="H48" s="107"/>
      <c r="I48" s="106"/>
      <c r="J48" s="107"/>
      <c r="K48" s="107"/>
      <c r="L48" s="108"/>
      <c r="M48" s="109"/>
      <c r="N48" s="109"/>
      <c r="O48" s="28"/>
      <c r="P48" s="26"/>
    </row>
    <row r="49" spans="5:17">
      <c r="E49" s="110"/>
      <c r="F49" s="106"/>
      <c r="G49" s="162" t="s">
        <v>243</v>
      </c>
      <c r="H49" s="162"/>
      <c r="I49" s="106"/>
      <c r="J49" s="162" t="s">
        <v>244</v>
      </c>
      <c r="K49" s="162"/>
      <c r="L49" s="162"/>
      <c r="M49" s="111"/>
      <c r="N49" s="111"/>
      <c r="O49" s="28"/>
      <c r="P49" s="26"/>
    </row>
    <row r="51" spans="5:17">
      <c r="E51" s="110" t="s">
        <v>245</v>
      </c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</row>
    <row r="52" spans="5:17">
      <c r="E52" s="110" t="s">
        <v>246</v>
      </c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</row>
    <row r="53" spans="5:17">
      <c r="E53" s="110" t="s">
        <v>247</v>
      </c>
      <c r="F53" s="107"/>
      <c r="G53" s="107"/>
      <c r="H53" s="106"/>
      <c r="I53" s="107"/>
      <c r="J53" s="107"/>
      <c r="K53" s="106"/>
      <c r="L53" s="107"/>
      <c r="M53" s="107"/>
      <c r="N53" s="107"/>
      <c r="O53" s="107"/>
      <c r="P53" s="26"/>
    </row>
    <row r="54" spans="5:17">
      <c r="E54" s="106"/>
      <c r="F54" s="162" t="s">
        <v>248</v>
      </c>
      <c r="G54" s="162"/>
      <c r="H54" s="106"/>
      <c r="I54" s="162" t="s">
        <v>244</v>
      </c>
      <c r="J54" s="162"/>
      <c r="K54" s="106"/>
      <c r="L54" s="162" t="s">
        <v>243</v>
      </c>
      <c r="M54" s="162"/>
      <c r="N54" s="162"/>
      <c r="O54" s="162"/>
      <c r="P54" s="26"/>
    </row>
    <row r="55" spans="5:17"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</row>
    <row r="56" spans="5:17">
      <c r="E56" s="106"/>
      <c r="F56" s="109" t="s">
        <v>249</v>
      </c>
      <c r="G56" s="109"/>
      <c r="H56" s="111"/>
      <c r="I56" s="106"/>
      <c r="J56" s="106"/>
      <c r="K56" s="106"/>
      <c r="L56" s="106"/>
      <c r="M56" s="106"/>
      <c r="N56" s="106"/>
      <c r="O56" s="106"/>
      <c r="P56" s="106"/>
      <c r="Q56" s="106"/>
    </row>
    <row r="57" spans="5:17">
      <c r="E57" s="106"/>
      <c r="F57" s="159" t="s">
        <v>250</v>
      </c>
      <c r="G57" s="159"/>
      <c r="H57" s="111"/>
      <c r="I57" s="106"/>
      <c r="J57" s="106"/>
      <c r="K57" s="106"/>
      <c r="L57" s="106"/>
      <c r="M57" s="106"/>
      <c r="N57" s="106"/>
      <c r="O57" s="106"/>
      <c r="P57" s="106"/>
      <c r="Q57" s="106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dataValidations count="3">
    <dataValidation type="decimal" allowBlank="1" showInputMessage="1" showErrorMessage="1" sqref="H21:H22">
      <formula1>-9.99999999999999E+23</formula1>
      <formula2>9.99999999999999E+23</formula2>
    </dataValidation>
    <dataValidation type="decimal" allowBlank="1" showInputMessage="1" showErrorMessage="1" sqref="G39:H41">
      <formula1>-999999999999999000</formula1>
      <formula2>9.99999999999999E+22</formula2>
    </dataValidation>
    <dataValidation type="decimal" allowBlank="1" showInputMessage="1" showErrorMessage="1" sqref="G34:H34">
      <formula1>-9.99999999999999E+22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0.1_вспом</vt:lpstr>
      <vt:lpstr>'раздел 2'!Область_печати</vt:lpstr>
      <vt:lpstr>'раздел 3'!Область_печати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2</cp:revision>
  <cp:lastPrinted>2025-05-21T06:54:55Z</cp:lastPrinted>
  <dcterms:created xsi:type="dcterms:W3CDTF">2019-02-08T03:54:03Z</dcterms:created>
  <dcterms:modified xsi:type="dcterms:W3CDTF">2026-05-27T04:26:31Z</dcterms:modified>
</cp:coreProperties>
</file>